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defaultThemeVersion="124226"/>
  <mc:AlternateContent xmlns:mc="http://schemas.openxmlformats.org/markup-compatibility/2006">
    <mc:Choice Requires="x15">
      <x15ac:absPath xmlns:x15ac="http://schemas.microsoft.com/office/spreadsheetml/2010/11/ac" url="\\filestorage\OCR\SD\Subject_Advisors\Subjects\Maths\05 GCSE\Question Papers and Mark Schemes\2022-11_QPs\"/>
    </mc:Choice>
  </mc:AlternateContent>
  <xr:revisionPtr revIDLastSave="0" documentId="8_{12EBBEB8-AE5B-4CD7-8BA4-3EDD840E4A6B}" xr6:coauthVersionLast="47" xr6:coauthVersionMax="47" xr10:uidLastSave="{00000000-0000-0000-0000-000000000000}"/>
  <bookViews>
    <workbookView xWindow="-110" yWindow="-110" windowWidth="19420" windowHeight="10420" xr2:uid="{00000000-000D-0000-FFFF-FFFF00000000}"/>
  </bookViews>
  <sheets>
    <sheet name="Student data" sheetId="5" r:id="rId1"/>
    <sheet name="J560-01" sheetId="1" r:id="rId2"/>
    <sheet name="J560-02" sheetId="2" r:id="rId3"/>
    <sheet name="J560-03" sheetId="3" r:id="rId4"/>
  </sheets>
  <definedNames>
    <definedName name="_xlnm.Print_Area" localSheetId="1">'J560-01'!$A$3:$K$75</definedName>
    <definedName name="_xlnm.Print_Area" localSheetId="2">'J560-02'!$A$3:$K$72</definedName>
    <definedName name="_xlnm.Print_Area" localSheetId="3">'J560-03'!$A$3:$K$74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7" i="3" l="1"/>
  <c r="H27" i="3" s="1"/>
  <c r="G28" i="3"/>
  <c r="H28" i="3" s="1"/>
  <c r="G29" i="3"/>
  <c r="H29" i="3" s="1"/>
  <c r="G30" i="3"/>
  <c r="H30" i="3" s="1"/>
  <c r="G31" i="3"/>
  <c r="H31" i="3" s="1"/>
  <c r="G32" i="3"/>
  <c r="H32" i="3" s="1"/>
  <c r="G33" i="3"/>
  <c r="H33" i="3" s="1"/>
  <c r="G34" i="3"/>
  <c r="H34" i="3" s="1"/>
  <c r="G35" i="3"/>
  <c r="H35" i="3" s="1"/>
  <c r="G36" i="3"/>
  <c r="H36" i="3" s="1"/>
  <c r="G37" i="3"/>
  <c r="H37" i="3" s="1"/>
  <c r="G38" i="3"/>
  <c r="H38" i="3" s="1"/>
  <c r="G39" i="3"/>
  <c r="H39" i="3" s="1"/>
  <c r="G40" i="3"/>
  <c r="H40" i="3" s="1"/>
  <c r="G41" i="3"/>
  <c r="H41" i="3" s="1"/>
  <c r="G42" i="3"/>
  <c r="H42" i="3" s="1"/>
  <c r="G43" i="3"/>
  <c r="H43" i="3" s="1"/>
  <c r="G44" i="3"/>
  <c r="H44" i="3" s="1"/>
  <c r="G45" i="3"/>
  <c r="H45" i="3" s="1"/>
  <c r="G46" i="3"/>
  <c r="H46" i="3" s="1"/>
  <c r="G47" i="3"/>
  <c r="H47" i="3" s="1"/>
  <c r="G48" i="3"/>
  <c r="H48" i="3" s="1"/>
  <c r="G49" i="3"/>
  <c r="H49" i="3" s="1"/>
  <c r="G50" i="3"/>
  <c r="H50" i="3" s="1"/>
  <c r="G51" i="3"/>
  <c r="H51" i="3" s="1"/>
  <c r="G52" i="3"/>
  <c r="H52" i="3" s="1"/>
  <c r="G53" i="3"/>
  <c r="H53" i="3" s="1"/>
  <c r="G54" i="3"/>
  <c r="H54" i="3" s="1"/>
  <c r="G55" i="3"/>
  <c r="H55" i="3" s="1"/>
  <c r="G56" i="3"/>
  <c r="H56" i="3" s="1"/>
  <c r="G57" i="3"/>
  <c r="H57" i="3" s="1"/>
  <c r="G58" i="3"/>
  <c r="H58" i="3" s="1"/>
  <c r="G59" i="3"/>
  <c r="H59" i="3" s="1"/>
  <c r="G60" i="3"/>
  <c r="H60" i="3" s="1"/>
  <c r="G61" i="3"/>
  <c r="H61" i="3" s="1"/>
  <c r="G62" i="3"/>
  <c r="H62" i="3" s="1"/>
  <c r="G63" i="3"/>
  <c r="H63" i="3" s="1"/>
  <c r="G64" i="3"/>
  <c r="H64" i="3" s="1"/>
  <c r="G65" i="3"/>
  <c r="H65" i="3" s="1"/>
  <c r="G66" i="3"/>
  <c r="H66" i="3" s="1"/>
  <c r="G67" i="3"/>
  <c r="H67" i="3" s="1"/>
  <c r="G68" i="3"/>
  <c r="H68" i="3" s="1"/>
  <c r="G69" i="3"/>
  <c r="H69" i="3" s="1"/>
  <c r="G70" i="3"/>
  <c r="H70" i="3" s="1"/>
  <c r="G71" i="3"/>
  <c r="H71" i="3" s="1"/>
  <c r="G25" i="1"/>
  <c r="H25" i="1" s="1"/>
  <c r="G26" i="1"/>
  <c r="H26" i="1" s="1"/>
  <c r="G27" i="1"/>
  <c r="H27" i="1" s="1"/>
  <c r="G28" i="1"/>
  <c r="H28" i="1" s="1"/>
  <c r="G29" i="1"/>
  <c r="H29" i="1" s="1"/>
  <c r="G30" i="1"/>
  <c r="H30" i="1" s="1"/>
  <c r="G31" i="1"/>
  <c r="H31" i="1" s="1"/>
  <c r="G32" i="1"/>
  <c r="H32" i="1" s="1"/>
  <c r="G33" i="1"/>
  <c r="H33" i="1" s="1"/>
  <c r="G34" i="1"/>
  <c r="H34" i="1" s="1"/>
  <c r="G35" i="1"/>
  <c r="H35" i="1" s="1"/>
  <c r="G36" i="1"/>
  <c r="H36" i="1" s="1"/>
  <c r="G37" i="1"/>
  <c r="H37" i="1" s="1"/>
  <c r="G38" i="1"/>
  <c r="H38" i="1" s="1"/>
  <c r="G39" i="1"/>
  <c r="H39" i="1" s="1"/>
  <c r="G40" i="1"/>
  <c r="H40" i="1" s="1"/>
  <c r="G41" i="1"/>
  <c r="H41" i="1" s="1"/>
  <c r="G42" i="1"/>
  <c r="H42" i="1" s="1"/>
  <c r="G43" i="1"/>
  <c r="H43" i="1" s="1"/>
  <c r="G44" i="1"/>
  <c r="H44" i="1" s="1"/>
  <c r="G45" i="1"/>
  <c r="H45" i="1" s="1"/>
  <c r="G46" i="1"/>
  <c r="H46" i="1" s="1"/>
  <c r="G47" i="1"/>
  <c r="H47" i="1" s="1"/>
  <c r="G48" i="1"/>
  <c r="H48" i="1" s="1"/>
  <c r="G49" i="1"/>
  <c r="H49" i="1" s="1"/>
  <c r="G50" i="1"/>
  <c r="H50" i="1" s="1"/>
  <c r="G51" i="1"/>
  <c r="H51" i="1" s="1"/>
  <c r="G52" i="1"/>
  <c r="H52" i="1" s="1"/>
  <c r="G53" i="1"/>
  <c r="H53" i="1" s="1"/>
  <c r="G54" i="1"/>
  <c r="H54" i="1" s="1"/>
  <c r="G55" i="1"/>
  <c r="H55" i="1" s="1"/>
  <c r="G56" i="1"/>
  <c r="H56" i="1" s="1"/>
  <c r="G57" i="1"/>
  <c r="H57" i="1" s="1"/>
  <c r="G58" i="1"/>
  <c r="H58" i="1" s="1"/>
  <c r="G59" i="1"/>
  <c r="H59" i="1" s="1"/>
  <c r="G60" i="1"/>
  <c r="H60" i="1" s="1"/>
  <c r="G61" i="1"/>
  <c r="H61" i="1" s="1"/>
  <c r="G62" i="1"/>
  <c r="H62" i="1" s="1"/>
  <c r="G63" i="1"/>
  <c r="H63" i="1" s="1"/>
  <c r="G64" i="1"/>
  <c r="H64" i="1" s="1"/>
  <c r="G65" i="1"/>
  <c r="H65" i="1" s="1"/>
  <c r="G66" i="1"/>
  <c r="H66" i="1" s="1"/>
  <c r="G67" i="1"/>
  <c r="H67" i="1" s="1"/>
  <c r="G68" i="1"/>
  <c r="H68" i="1" s="1"/>
  <c r="G69" i="1"/>
  <c r="H69" i="1" s="1"/>
  <c r="G70" i="1"/>
  <c r="H70" i="1" s="1"/>
  <c r="G71" i="1"/>
  <c r="H71" i="1" s="1"/>
  <c r="G72" i="1"/>
  <c r="H72" i="1" s="1"/>
  <c r="E27" i="5"/>
  <c r="F27" i="5"/>
  <c r="G27" i="5"/>
  <c r="H27" i="5"/>
  <c r="I27" i="5"/>
  <c r="J27" i="5"/>
  <c r="K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E28" i="5"/>
  <c r="F28" i="5"/>
  <c r="G28" i="5"/>
  <c r="H28" i="5"/>
  <c r="I28" i="5"/>
  <c r="J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E29" i="5"/>
  <c r="F29" i="5"/>
  <c r="G29" i="5"/>
  <c r="H29" i="5"/>
  <c r="I29" i="5"/>
  <c r="K37" i="5" s="1"/>
  <c r="J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E30" i="5"/>
  <c r="F30" i="5"/>
  <c r="G30" i="5"/>
  <c r="H30" i="5"/>
  <c r="I30" i="5"/>
  <c r="J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E31" i="5"/>
  <c r="N38" i="5" s="1"/>
  <c r="F31" i="5"/>
  <c r="G31" i="5"/>
  <c r="H31" i="5"/>
  <c r="I31" i="5"/>
  <c r="J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E32" i="5"/>
  <c r="F32" i="5"/>
  <c r="G32" i="5"/>
  <c r="H32" i="5"/>
  <c r="I32" i="5"/>
  <c r="J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E33" i="5"/>
  <c r="F33" i="5"/>
  <c r="G33" i="5"/>
  <c r="H33" i="5"/>
  <c r="I33" i="5"/>
  <c r="J33" i="5"/>
  <c r="K33" i="5"/>
  <c r="L33" i="5"/>
  <c r="M33" i="5"/>
  <c r="N33" i="5"/>
  <c r="O33" i="5"/>
  <c r="P33" i="5"/>
  <c r="Q33" i="5"/>
  <c r="R33" i="5"/>
  <c r="S33" i="5"/>
  <c r="T33" i="5"/>
  <c r="U33" i="5"/>
  <c r="V33" i="5"/>
  <c r="W33" i="5"/>
  <c r="X33" i="5"/>
  <c r="Y33" i="5"/>
  <c r="Z33" i="5"/>
  <c r="AA33" i="5"/>
  <c r="AB33" i="5"/>
  <c r="AC33" i="5"/>
  <c r="AD33" i="5"/>
  <c r="AE33" i="5"/>
  <c r="AF33" i="5"/>
  <c r="AG33" i="5"/>
  <c r="AH33" i="5"/>
  <c r="AI33" i="5"/>
  <c r="AJ33" i="5"/>
  <c r="AK33" i="5"/>
  <c r="AL33" i="5"/>
  <c r="AM33" i="5"/>
  <c r="AN33" i="5"/>
  <c r="AO33" i="5"/>
  <c r="AP33" i="5"/>
  <c r="AQ33" i="5"/>
  <c r="E34" i="5"/>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O36" i="5"/>
  <c r="P36" i="5"/>
  <c r="Q36" i="5"/>
  <c r="R36" i="5"/>
  <c r="S36" i="5"/>
  <c r="T36" i="5"/>
  <c r="U36" i="5"/>
  <c r="V36" i="5"/>
  <c r="W36" i="5"/>
  <c r="X36" i="5"/>
  <c r="Y36" i="5"/>
  <c r="Z36" i="5"/>
  <c r="AA36" i="5"/>
  <c r="AB36" i="5"/>
  <c r="AC36" i="5"/>
  <c r="AD36" i="5"/>
  <c r="AE36" i="5"/>
  <c r="AF36" i="5"/>
  <c r="AG36" i="5"/>
  <c r="AH36" i="5"/>
  <c r="AI36" i="5"/>
  <c r="AJ36" i="5"/>
  <c r="AK36" i="5"/>
  <c r="AL36" i="5"/>
  <c r="AM36" i="5"/>
  <c r="AN36" i="5"/>
  <c r="AO36" i="5"/>
  <c r="AP36" i="5"/>
  <c r="AQ36" i="5"/>
  <c r="O37" i="5"/>
  <c r="P37" i="5"/>
  <c r="Q37"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M38" i="5"/>
  <c r="O38"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O39" i="5"/>
  <c r="P39" i="5"/>
  <c r="Q39"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D34" i="5"/>
  <c r="D33" i="5"/>
  <c r="D32" i="5"/>
  <c r="D31" i="5"/>
  <c r="AU144" i="5"/>
  <c r="AX144" i="5" s="1"/>
  <c r="AV144" i="5"/>
  <c r="AW144" i="5"/>
  <c r="AU145" i="5"/>
  <c r="AX145" i="5" s="1"/>
  <c r="AV145" i="5"/>
  <c r="AW145" i="5"/>
  <c r="AU146" i="5"/>
  <c r="AX146" i="5" s="1"/>
  <c r="AV146" i="5"/>
  <c r="AW146" i="5"/>
  <c r="AU147" i="5"/>
  <c r="AX147" i="5" s="1"/>
  <c r="AV147" i="5"/>
  <c r="AW147" i="5"/>
  <c r="AU148" i="5"/>
  <c r="AX148" i="5" s="1"/>
  <c r="AV148" i="5"/>
  <c r="AW148" i="5"/>
  <c r="G26" i="3"/>
  <c r="H26" i="3" s="1"/>
  <c r="G25" i="3"/>
  <c r="H25" i="3" s="1"/>
  <c r="L38" i="5" l="1"/>
  <c r="K38" i="5"/>
  <c r="N37" i="5"/>
  <c r="M37" i="5"/>
  <c r="L37" i="5"/>
  <c r="M36" i="5"/>
  <c r="K39" i="5"/>
  <c r="N39" i="5"/>
  <c r="M39" i="5"/>
  <c r="K36" i="5"/>
  <c r="L36" i="5"/>
  <c r="L39" i="5"/>
  <c r="N36" i="5"/>
  <c r="J39" i="5"/>
  <c r="J38" i="5"/>
  <c r="F38" i="5"/>
  <c r="H38" i="5"/>
  <c r="D38" i="5"/>
  <c r="G38" i="5"/>
  <c r="E38" i="5"/>
  <c r="I38" i="5"/>
  <c r="H39" i="5"/>
  <c r="D39" i="5"/>
  <c r="E39" i="5"/>
  <c r="I39" i="5"/>
  <c r="F39" i="5"/>
  <c r="G39" i="5"/>
  <c r="G26" i="2" l="1"/>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G56" i="2"/>
  <c r="H56" i="2" s="1"/>
  <c r="G57" i="2"/>
  <c r="H57" i="2" s="1"/>
  <c r="G58" i="2"/>
  <c r="H58" i="2" s="1"/>
  <c r="G59" i="2"/>
  <c r="H59" i="2" s="1"/>
  <c r="G60" i="2"/>
  <c r="H60" i="2" s="1"/>
  <c r="G61" i="2"/>
  <c r="H61" i="2" s="1"/>
  <c r="G62" i="2"/>
  <c r="H62" i="2" s="1"/>
  <c r="G63" i="2"/>
  <c r="H63" i="2" s="1"/>
  <c r="G64" i="2"/>
  <c r="H64" i="2" s="1"/>
  <c r="G65" i="2"/>
  <c r="H65" i="2" s="1"/>
  <c r="G66" i="2"/>
  <c r="H66" i="2" s="1"/>
  <c r="G67" i="2"/>
  <c r="H67" i="2" s="1"/>
  <c r="G68" i="2"/>
  <c r="H68" i="2" s="1"/>
  <c r="G69" i="2"/>
  <c r="H69" i="2" s="1"/>
  <c r="D30" i="5"/>
  <c r="D29" i="5"/>
  <c r="D37" i="5" s="1"/>
  <c r="I37" i="5" l="1"/>
  <c r="J37" i="5"/>
  <c r="H37" i="5"/>
  <c r="E37" i="5"/>
  <c r="G37" i="5"/>
  <c r="F37" i="5"/>
  <c r="AU94" i="5" l="1"/>
  <c r="AX94" i="5" s="1"/>
  <c r="AV94" i="5"/>
  <c r="AW94" i="5"/>
  <c r="AU95" i="5"/>
  <c r="AV95" i="5"/>
  <c r="AW95" i="5"/>
  <c r="AX95" i="5"/>
  <c r="AU96" i="5"/>
  <c r="AX96" i="5" s="1"/>
  <c r="AV96" i="5"/>
  <c r="AW96" i="5"/>
  <c r="AU97" i="5"/>
  <c r="AX97" i="5" s="1"/>
  <c r="AV97" i="5"/>
  <c r="AW97" i="5"/>
  <c r="AU98" i="5"/>
  <c r="AX98" i="5" s="1"/>
  <c r="AV98" i="5"/>
  <c r="AW98" i="5"/>
  <c r="AU99" i="5"/>
  <c r="AX99" i="5" s="1"/>
  <c r="AV99" i="5"/>
  <c r="AW99" i="5"/>
  <c r="AU100" i="5"/>
  <c r="AX100" i="5" s="1"/>
  <c r="AV100" i="5"/>
  <c r="AW100" i="5"/>
  <c r="AU101" i="5"/>
  <c r="AX101" i="5" s="1"/>
  <c r="AV101" i="5"/>
  <c r="AW101" i="5"/>
  <c r="AU102" i="5"/>
  <c r="AX102" i="5" s="1"/>
  <c r="AV102" i="5"/>
  <c r="AW102" i="5"/>
  <c r="AU103" i="5"/>
  <c r="AX103" i="5" s="1"/>
  <c r="AV103" i="5"/>
  <c r="AW103" i="5"/>
  <c r="AU104" i="5"/>
  <c r="AX104" i="5" s="1"/>
  <c r="AV104" i="5"/>
  <c r="AW104" i="5"/>
  <c r="AU105" i="5"/>
  <c r="AX105" i="5" s="1"/>
  <c r="AV105" i="5"/>
  <c r="AW105" i="5"/>
  <c r="AU106" i="5"/>
  <c r="AX106" i="5" s="1"/>
  <c r="AV106" i="5"/>
  <c r="AW106" i="5"/>
  <c r="AU107" i="5"/>
  <c r="AX107" i="5" s="1"/>
  <c r="AV107" i="5"/>
  <c r="AW107" i="5"/>
  <c r="AU108" i="5"/>
  <c r="AX108" i="5" s="1"/>
  <c r="AV108" i="5"/>
  <c r="AW108" i="5"/>
  <c r="AU109" i="5"/>
  <c r="AX109" i="5" s="1"/>
  <c r="AV109" i="5"/>
  <c r="AW109" i="5"/>
  <c r="AU110" i="5"/>
  <c r="AX110" i="5" s="1"/>
  <c r="AV110" i="5"/>
  <c r="AW110" i="5"/>
  <c r="AU111" i="5"/>
  <c r="AX111" i="5" s="1"/>
  <c r="AV111" i="5"/>
  <c r="AW111" i="5"/>
  <c r="AU112" i="5"/>
  <c r="AX112" i="5" s="1"/>
  <c r="AV112" i="5"/>
  <c r="AW112" i="5"/>
  <c r="AU113" i="5"/>
  <c r="AX113" i="5" s="1"/>
  <c r="AV113" i="5"/>
  <c r="AW113" i="5"/>
  <c r="AU114" i="5"/>
  <c r="AX114" i="5" s="1"/>
  <c r="AV114" i="5"/>
  <c r="AW114" i="5"/>
  <c r="AU115" i="5"/>
  <c r="AX115" i="5" s="1"/>
  <c r="AV115" i="5"/>
  <c r="AW115" i="5"/>
  <c r="AU116" i="5"/>
  <c r="AX116" i="5" s="1"/>
  <c r="AV116" i="5"/>
  <c r="AW116" i="5"/>
  <c r="AU117" i="5"/>
  <c r="AX117" i="5" s="1"/>
  <c r="AV117" i="5"/>
  <c r="AW117" i="5"/>
  <c r="AU118" i="5"/>
  <c r="AX118" i="5" s="1"/>
  <c r="AV118" i="5"/>
  <c r="AW118" i="5"/>
  <c r="AU119" i="5"/>
  <c r="AX119" i="5" s="1"/>
  <c r="AV119" i="5"/>
  <c r="AW119" i="5"/>
  <c r="AU120" i="5"/>
  <c r="AX120" i="5" s="1"/>
  <c r="AV120" i="5"/>
  <c r="AW120" i="5"/>
  <c r="AU121" i="5"/>
  <c r="AX121" i="5" s="1"/>
  <c r="AV121" i="5"/>
  <c r="AW121" i="5"/>
  <c r="AU122" i="5"/>
  <c r="AX122" i="5" s="1"/>
  <c r="AV122" i="5"/>
  <c r="AW122" i="5"/>
  <c r="AU123" i="5"/>
  <c r="AX123" i="5" s="1"/>
  <c r="AV123" i="5"/>
  <c r="AW123" i="5"/>
  <c r="AU124" i="5"/>
  <c r="AX124" i="5" s="1"/>
  <c r="AV124" i="5"/>
  <c r="AW124" i="5"/>
  <c r="AU125" i="5"/>
  <c r="AX125" i="5" s="1"/>
  <c r="AV125" i="5"/>
  <c r="AW125" i="5"/>
  <c r="AU126" i="5"/>
  <c r="AX126" i="5" s="1"/>
  <c r="AV126" i="5"/>
  <c r="AW126" i="5"/>
  <c r="AU127" i="5"/>
  <c r="AX127" i="5" s="1"/>
  <c r="AV127" i="5"/>
  <c r="AW127" i="5"/>
  <c r="AU128" i="5"/>
  <c r="AX128" i="5" s="1"/>
  <c r="AV128" i="5"/>
  <c r="AW128" i="5"/>
  <c r="AU129" i="5"/>
  <c r="AX129" i="5" s="1"/>
  <c r="AV129" i="5"/>
  <c r="AW129" i="5"/>
  <c r="AU130" i="5"/>
  <c r="AX130" i="5" s="1"/>
  <c r="AV130" i="5"/>
  <c r="AW130" i="5"/>
  <c r="AU131" i="5"/>
  <c r="AX131" i="5" s="1"/>
  <c r="AV131" i="5"/>
  <c r="AW131" i="5"/>
  <c r="AU132" i="5"/>
  <c r="AX132" i="5" s="1"/>
  <c r="AV132" i="5"/>
  <c r="AW132" i="5"/>
  <c r="AU133" i="5"/>
  <c r="AX133" i="5" s="1"/>
  <c r="AV133" i="5"/>
  <c r="AW133" i="5"/>
  <c r="AU134" i="5"/>
  <c r="AX134" i="5" s="1"/>
  <c r="AV134" i="5"/>
  <c r="AW134" i="5"/>
  <c r="AU135" i="5"/>
  <c r="AX135" i="5" s="1"/>
  <c r="AV135" i="5"/>
  <c r="AW135" i="5"/>
  <c r="AU136" i="5"/>
  <c r="AX136" i="5" s="1"/>
  <c r="AV136" i="5"/>
  <c r="AW136" i="5"/>
  <c r="AU137" i="5"/>
  <c r="AX137" i="5" s="1"/>
  <c r="AV137" i="5"/>
  <c r="AW137" i="5"/>
  <c r="D28" i="5" l="1"/>
  <c r="D27" i="5"/>
  <c r="AU46" i="5"/>
  <c r="AX46" i="5" s="1"/>
  <c r="AV46" i="5"/>
  <c r="AW46" i="5"/>
  <c r="AU47" i="5"/>
  <c r="AX47" i="5" s="1"/>
  <c r="AV47" i="5"/>
  <c r="AW47" i="5"/>
  <c r="AU48" i="5"/>
  <c r="AX48" i="5" s="1"/>
  <c r="AV48" i="5"/>
  <c r="AW48" i="5"/>
  <c r="AU49" i="5"/>
  <c r="AV49" i="5"/>
  <c r="AW49" i="5"/>
  <c r="AX49" i="5"/>
  <c r="AU50" i="5"/>
  <c r="AX50" i="5" s="1"/>
  <c r="AV50" i="5"/>
  <c r="AW50" i="5"/>
  <c r="AU51" i="5"/>
  <c r="AV51" i="5"/>
  <c r="AW51" i="5"/>
  <c r="AX51" i="5"/>
  <c r="AU52" i="5"/>
  <c r="AX52" i="5" s="1"/>
  <c r="AV52" i="5"/>
  <c r="AW52" i="5"/>
  <c r="AU53" i="5"/>
  <c r="AV53" i="5"/>
  <c r="AW53" i="5"/>
  <c r="AX53" i="5"/>
  <c r="G24" i="1"/>
  <c r="H24" i="1" s="1"/>
  <c r="AU54" i="5"/>
  <c r="AX54" i="5" s="1"/>
  <c r="AV54" i="5"/>
  <c r="AW54" i="5"/>
  <c r="D36" i="5" l="1"/>
  <c r="G36" i="5"/>
  <c r="H36" i="5"/>
  <c r="J36" i="5"/>
  <c r="F36" i="5"/>
  <c r="E36" i="5"/>
  <c r="I36" i="5"/>
  <c r="G25" i="2" l="1"/>
  <c r="H25" i="2" s="1"/>
  <c r="AU170" i="5" l="1"/>
  <c r="AV170" i="5"/>
  <c r="AU171" i="5"/>
  <c r="AV171" i="5"/>
  <c r="AU172" i="5"/>
  <c r="AV172" i="5"/>
  <c r="AU173" i="5"/>
  <c r="AV173" i="5"/>
  <c r="AU174" i="5"/>
  <c r="AV174" i="5"/>
  <c r="AU175" i="5"/>
  <c r="AV175" i="5"/>
  <c r="AU176" i="5"/>
  <c r="AV176" i="5"/>
  <c r="AW166" i="5" l="1"/>
  <c r="AW167" i="5"/>
  <c r="AW168" i="5"/>
  <c r="AW169" i="5"/>
  <c r="AW170" i="5"/>
  <c r="AX170" i="5"/>
  <c r="AW171" i="5"/>
  <c r="AX171" i="5"/>
  <c r="AW172" i="5"/>
  <c r="AX172" i="5"/>
  <c r="AW173" i="5"/>
  <c r="AX173" i="5"/>
  <c r="AW174" i="5"/>
  <c r="AW175" i="5"/>
  <c r="AW176" i="5"/>
  <c r="AW177" i="5"/>
  <c r="AW178" i="5"/>
  <c r="AW179" i="5"/>
  <c r="AW180" i="5"/>
  <c r="AW181" i="5"/>
  <c r="AW182" i="5"/>
  <c r="AW183" i="5"/>
  <c r="AW184" i="5"/>
  <c r="AW185" i="5"/>
  <c r="AW186" i="5"/>
  <c r="AU25" i="5" l="1"/>
  <c r="C4" i="1" s="1"/>
  <c r="C4" i="2" l="1"/>
  <c r="C4" i="3"/>
  <c r="F19" i="3" l="1"/>
  <c r="F19" i="2"/>
  <c r="F19" i="1"/>
  <c r="AU43" i="5" l="1"/>
  <c r="AX43" i="5" s="1"/>
  <c r="AV43" i="5"/>
  <c r="AW43" i="5"/>
  <c r="AU44" i="5"/>
  <c r="AX44" i="5" s="1"/>
  <c r="AV44" i="5"/>
  <c r="AW44" i="5"/>
  <c r="AU45" i="5"/>
  <c r="AX45" i="5" s="1"/>
  <c r="AV45" i="5"/>
  <c r="AW45" i="5"/>
  <c r="AU55" i="5"/>
  <c r="AX55" i="5" s="1"/>
  <c r="AV55" i="5"/>
  <c r="AW55" i="5"/>
  <c r="AU56" i="5"/>
  <c r="AX56" i="5" s="1"/>
  <c r="AV56" i="5"/>
  <c r="AW56" i="5"/>
  <c r="AU57" i="5"/>
  <c r="AX57" i="5" s="1"/>
  <c r="AV57" i="5"/>
  <c r="AW57" i="5"/>
  <c r="AU58" i="5"/>
  <c r="AX58" i="5" s="1"/>
  <c r="AV58" i="5"/>
  <c r="AW58" i="5"/>
  <c r="AU59" i="5"/>
  <c r="AX59" i="5" s="1"/>
  <c r="AV59" i="5"/>
  <c r="AW59" i="5"/>
  <c r="AU60" i="5"/>
  <c r="AX60" i="5" s="1"/>
  <c r="AV60" i="5"/>
  <c r="AW60" i="5"/>
  <c r="AU61" i="5"/>
  <c r="AX61" i="5" s="1"/>
  <c r="AV61" i="5"/>
  <c r="AW61" i="5"/>
  <c r="AU62" i="5"/>
  <c r="AX62" i="5" s="1"/>
  <c r="AV62" i="5"/>
  <c r="AW62" i="5"/>
  <c r="AU63" i="5"/>
  <c r="AX63" i="5" s="1"/>
  <c r="AV63" i="5"/>
  <c r="AW63" i="5"/>
  <c r="AU64" i="5"/>
  <c r="AX64" i="5" s="1"/>
  <c r="AV64" i="5"/>
  <c r="AW64" i="5"/>
  <c r="AU65" i="5"/>
  <c r="AX65" i="5" s="1"/>
  <c r="AV65" i="5"/>
  <c r="AW65" i="5"/>
  <c r="AU66" i="5"/>
  <c r="AX66" i="5" s="1"/>
  <c r="AV66" i="5"/>
  <c r="AW66" i="5"/>
  <c r="AU67" i="5"/>
  <c r="AX67" i="5" s="1"/>
  <c r="AV67" i="5"/>
  <c r="AW67" i="5"/>
  <c r="AU68" i="5"/>
  <c r="AX68" i="5" s="1"/>
  <c r="AV68" i="5"/>
  <c r="AW68" i="5"/>
  <c r="AU69" i="5"/>
  <c r="AX69" i="5" s="1"/>
  <c r="AV69" i="5"/>
  <c r="AW69" i="5"/>
  <c r="AU70" i="5"/>
  <c r="AX70" i="5" s="1"/>
  <c r="AV70" i="5"/>
  <c r="AW70" i="5"/>
  <c r="AU71" i="5"/>
  <c r="AX71" i="5" s="1"/>
  <c r="AV71" i="5"/>
  <c r="AW71" i="5"/>
  <c r="AU72" i="5"/>
  <c r="AX72" i="5" s="1"/>
  <c r="AV72" i="5"/>
  <c r="AW72" i="5"/>
  <c r="AU73" i="5"/>
  <c r="AX73" i="5" s="1"/>
  <c r="AV73" i="5"/>
  <c r="AW73" i="5"/>
  <c r="AU74" i="5"/>
  <c r="AX74" i="5" s="1"/>
  <c r="AV74" i="5"/>
  <c r="AW74" i="5"/>
  <c r="AU75" i="5"/>
  <c r="AX75" i="5" s="1"/>
  <c r="AV75" i="5"/>
  <c r="AW75" i="5"/>
  <c r="AU76" i="5"/>
  <c r="AX76" i="5" s="1"/>
  <c r="AV76" i="5"/>
  <c r="AW76" i="5"/>
  <c r="AU77" i="5"/>
  <c r="AX77" i="5" s="1"/>
  <c r="AV77" i="5"/>
  <c r="AW77" i="5"/>
  <c r="AU78" i="5"/>
  <c r="AX78" i="5" s="1"/>
  <c r="AV78" i="5"/>
  <c r="AW78" i="5"/>
  <c r="AU79" i="5"/>
  <c r="AX79" i="5" s="1"/>
  <c r="AV79" i="5"/>
  <c r="AW79" i="5"/>
  <c r="AU80" i="5"/>
  <c r="AX80" i="5" s="1"/>
  <c r="AV80" i="5"/>
  <c r="AW80" i="5"/>
  <c r="AU81" i="5"/>
  <c r="AX81" i="5" s="1"/>
  <c r="AV81" i="5"/>
  <c r="AW81" i="5"/>
  <c r="AU82" i="5"/>
  <c r="AX82" i="5" s="1"/>
  <c r="AV82" i="5"/>
  <c r="AW82" i="5"/>
  <c r="AU83" i="5"/>
  <c r="AX83" i="5" s="1"/>
  <c r="AV83" i="5"/>
  <c r="AW83" i="5"/>
  <c r="AU84" i="5"/>
  <c r="AX84" i="5" s="1"/>
  <c r="AV84" i="5"/>
  <c r="AW84" i="5"/>
  <c r="AU85" i="5"/>
  <c r="AX85" i="5" s="1"/>
  <c r="AV85" i="5"/>
  <c r="AW85" i="5"/>
  <c r="AU86" i="5"/>
  <c r="AX86" i="5" s="1"/>
  <c r="AV86" i="5"/>
  <c r="AW86" i="5"/>
  <c r="AU87" i="5"/>
  <c r="AX87" i="5" s="1"/>
  <c r="AV87" i="5"/>
  <c r="AW87" i="5"/>
  <c r="AU88" i="5"/>
  <c r="AX88" i="5" s="1"/>
  <c r="AV88" i="5"/>
  <c r="AW88" i="5"/>
  <c r="AU89" i="5"/>
  <c r="AX89" i="5" s="1"/>
  <c r="AV89" i="5"/>
  <c r="AW89" i="5"/>
  <c r="AU90" i="5"/>
  <c r="AX90" i="5" s="1"/>
  <c r="AV90" i="5"/>
  <c r="AW90" i="5"/>
  <c r="F22" i="5" l="1"/>
  <c r="G19" i="1"/>
  <c r="G19" i="2" l="1"/>
  <c r="F17" i="1"/>
  <c r="F16" i="1"/>
  <c r="F15" i="1"/>
  <c r="F13" i="1"/>
  <c r="F12" i="1"/>
  <c r="F11" i="1"/>
  <c r="F10" i="1"/>
  <c r="F9" i="1"/>
  <c r="F8" i="1"/>
  <c r="AU149" i="5" l="1"/>
  <c r="AX149" i="5" s="1"/>
  <c r="AV149" i="5"/>
  <c r="AU150" i="5"/>
  <c r="AX150" i="5" s="1"/>
  <c r="AV150" i="5"/>
  <c r="AU151" i="5"/>
  <c r="AX151" i="5" s="1"/>
  <c r="AV151" i="5"/>
  <c r="AU152" i="5"/>
  <c r="AX152" i="5" s="1"/>
  <c r="AV152" i="5"/>
  <c r="AU153" i="5"/>
  <c r="AX153" i="5" s="1"/>
  <c r="AV153" i="5"/>
  <c r="AU154" i="5"/>
  <c r="AX154" i="5" s="1"/>
  <c r="AV154" i="5"/>
  <c r="AU155" i="5"/>
  <c r="AX155" i="5" s="1"/>
  <c r="AV155" i="5"/>
  <c r="AW150" i="5"/>
  <c r="AW151" i="5"/>
  <c r="AW152" i="5"/>
  <c r="AW153" i="5"/>
  <c r="AW154" i="5"/>
  <c r="AW155" i="5"/>
  <c r="AW156" i="5"/>
  <c r="AW157" i="5"/>
  <c r="AW158" i="5"/>
  <c r="AW159" i="5"/>
  <c r="AW160" i="5"/>
  <c r="AW161" i="5"/>
  <c r="AW162" i="5"/>
  <c r="AW163" i="5"/>
  <c r="AW164" i="5"/>
  <c r="AW165" i="5"/>
  <c r="G19" i="3" l="1"/>
  <c r="AX91" i="5" l="1"/>
  <c r="AX138" i="5"/>
  <c r="AW91" i="5"/>
  <c r="AW92" i="5"/>
  <c r="AW93" i="5"/>
  <c r="AW138" i="5"/>
  <c r="AW139" i="5"/>
  <c r="AW140" i="5"/>
  <c r="AW141" i="5"/>
  <c r="AW142" i="5"/>
  <c r="AW143" i="5"/>
  <c r="AW149" i="5"/>
  <c r="AW42" i="5"/>
  <c r="AW27" i="5" l="1"/>
  <c r="AX27" i="5" s="1"/>
  <c r="AW31" i="5"/>
  <c r="AX31" i="5" s="1"/>
  <c r="AW33" i="5"/>
  <c r="AX33" i="5" s="1"/>
  <c r="AW29" i="5"/>
  <c r="AX29" i="5" s="1"/>
  <c r="F8" i="2" l="1"/>
  <c r="AU156" i="5" l="1"/>
  <c r="AX156" i="5" s="1"/>
  <c r="AV156" i="5"/>
  <c r="AU157" i="5"/>
  <c r="AX157" i="5" s="1"/>
  <c r="AV157" i="5"/>
  <c r="AU158" i="5"/>
  <c r="AX158" i="5" s="1"/>
  <c r="AV158" i="5"/>
  <c r="AU159" i="5"/>
  <c r="AX159" i="5" s="1"/>
  <c r="AV159" i="5"/>
  <c r="AU160" i="5"/>
  <c r="AX160" i="5" s="1"/>
  <c r="AV160" i="5"/>
  <c r="AU161" i="5"/>
  <c r="AX161" i="5" s="1"/>
  <c r="AV161" i="5"/>
  <c r="AU162" i="5"/>
  <c r="AX162" i="5" s="1"/>
  <c r="AV162" i="5"/>
  <c r="AU163" i="5"/>
  <c r="AX163" i="5" s="1"/>
  <c r="AV163" i="5"/>
  <c r="AU164" i="5"/>
  <c r="AX164" i="5" s="1"/>
  <c r="AV164" i="5"/>
  <c r="AU165" i="5"/>
  <c r="AX165" i="5" s="1"/>
  <c r="AV165" i="5"/>
  <c r="AU166" i="5"/>
  <c r="AX166" i="5" s="1"/>
  <c r="AV166" i="5"/>
  <c r="AU167" i="5"/>
  <c r="AX167" i="5" s="1"/>
  <c r="AV167" i="5"/>
  <c r="AU168" i="5"/>
  <c r="AX168" i="5" s="1"/>
  <c r="AV168" i="5"/>
  <c r="AU169" i="5"/>
  <c r="AX169" i="5" s="1"/>
  <c r="AV169" i="5"/>
  <c r="AX174" i="5"/>
  <c r="AX175" i="5"/>
  <c r="AX176" i="5"/>
  <c r="AU177" i="5"/>
  <c r="AX177" i="5" s="1"/>
  <c r="AV177" i="5"/>
  <c r="AU178" i="5"/>
  <c r="AX178" i="5" s="1"/>
  <c r="AV178" i="5"/>
  <c r="AU179" i="5"/>
  <c r="AX179" i="5" s="1"/>
  <c r="AV179" i="5"/>
  <c r="AU180" i="5"/>
  <c r="AX180" i="5" s="1"/>
  <c r="AV180" i="5"/>
  <c r="AU181" i="5"/>
  <c r="AX181" i="5" s="1"/>
  <c r="AV181" i="5"/>
  <c r="AU182" i="5"/>
  <c r="AX182" i="5" s="1"/>
  <c r="AV182" i="5"/>
  <c r="AU183" i="5"/>
  <c r="AX183" i="5" s="1"/>
  <c r="AV183" i="5"/>
  <c r="AU184" i="5"/>
  <c r="AX184" i="5" s="1"/>
  <c r="AV184" i="5"/>
  <c r="AU185" i="5"/>
  <c r="AX185" i="5" s="1"/>
  <c r="AV185" i="5"/>
  <c r="AU186" i="5"/>
  <c r="AX186" i="5" s="1"/>
  <c r="AV186" i="5"/>
  <c r="H22" i="5" l="1"/>
  <c r="M8" i="5"/>
  <c r="F9" i="5" l="1"/>
  <c r="H9" i="5"/>
  <c r="G9" i="5" l="1"/>
  <c r="I9" i="5"/>
  <c r="AV142" i="5" l="1"/>
  <c r="AV93" i="5"/>
  <c r="AV139" i="5"/>
  <c r="AV140" i="5"/>
  <c r="AV143" i="5"/>
  <c r="AV92" i="5"/>
  <c r="AV141" i="5"/>
  <c r="AV42" i="5"/>
  <c r="O22" i="5" l="1"/>
  <c r="AS188" i="5"/>
  <c r="AS193" i="5"/>
  <c r="AS192" i="5"/>
  <c r="AS191" i="5"/>
  <c r="AS190" i="5"/>
  <c r="AS189" i="5"/>
  <c r="AU93" i="5"/>
  <c r="AX93" i="5" s="1"/>
  <c r="AU139" i="5"/>
  <c r="AX139" i="5" s="1"/>
  <c r="AU140" i="5"/>
  <c r="AX140" i="5" s="1"/>
  <c r="AU141" i="5"/>
  <c r="AX141" i="5" s="1"/>
  <c r="AU142" i="5"/>
  <c r="AX142" i="5" s="1"/>
  <c r="AU143" i="5"/>
  <c r="AX143" i="5" s="1"/>
  <c r="AU92" i="5"/>
  <c r="AX92" i="5" s="1"/>
  <c r="AU42" i="5"/>
  <c r="AX42" i="5" s="1"/>
  <c r="G24" i="3"/>
  <c r="H24" i="3" s="1"/>
  <c r="G24" i="2"/>
  <c r="F17" i="3"/>
  <c r="F16" i="3"/>
  <c r="F15" i="3"/>
  <c r="F13" i="3"/>
  <c r="F12" i="3"/>
  <c r="F11" i="3"/>
  <c r="F10" i="3"/>
  <c r="F9" i="3"/>
  <c r="F8" i="3"/>
  <c r="F17" i="2"/>
  <c r="F16" i="2"/>
  <c r="F15" i="2"/>
  <c r="F13" i="2"/>
  <c r="F12" i="2"/>
  <c r="F11" i="2"/>
  <c r="F10" i="2"/>
  <c r="F9" i="2"/>
  <c r="I22" i="5" l="1"/>
  <c r="G22" i="5"/>
  <c r="G8" i="2"/>
  <c r="H8" i="2" s="1"/>
  <c r="H24" i="2"/>
  <c r="H14" i="5"/>
  <c r="H13" i="5"/>
  <c r="G15" i="5"/>
  <c r="F15" i="5"/>
  <c r="I13" i="5"/>
  <c r="H12" i="5"/>
  <c r="G13" i="5"/>
  <c r="I11" i="5"/>
  <c r="H19" i="5"/>
  <c r="G19" i="5"/>
  <c r="G18" i="5"/>
  <c r="I14" i="5"/>
  <c r="G14" i="5"/>
  <c r="H16" i="5"/>
  <c r="H11" i="5"/>
  <c r="G12" i="5"/>
  <c r="H20" i="5"/>
  <c r="F11" i="5"/>
  <c r="F20" i="5"/>
  <c r="G20" i="5"/>
  <c r="I15" i="5"/>
  <c r="F13" i="5"/>
  <c r="H18" i="5"/>
  <c r="I12" i="5"/>
  <c r="F12" i="5"/>
  <c r="I20" i="5"/>
  <c r="G16" i="5"/>
  <c r="G11" i="5"/>
  <c r="H15" i="5"/>
  <c r="F14" i="5"/>
  <c r="I18" i="5"/>
  <c r="F18" i="5"/>
  <c r="F16" i="5"/>
  <c r="F19" i="5"/>
  <c r="I16" i="5"/>
  <c r="I19" i="5"/>
  <c r="G12" i="1"/>
  <c r="H12" i="1" s="1"/>
  <c r="O11" i="5"/>
  <c r="O13" i="5"/>
  <c r="O14" i="5"/>
  <c r="O19" i="5"/>
  <c r="O15" i="5"/>
  <c r="O20" i="5"/>
  <c r="O18" i="5"/>
  <c r="O12" i="5"/>
  <c r="O16" i="5"/>
  <c r="G21" i="2"/>
  <c r="I21" i="2" s="1"/>
  <c r="G21" i="3"/>
  <c r="I21" i="3" s="1"/>
  <c r="G21" i="1"/>
  <c r="I21" i="1" s="1"/>
  <c r="G10" i="3"/>
  <c r="H10" i="3" s="1"/>
  <c r="H19" i="2"/>
  <c r="H19" i="3"/>
  <c r="H19" i="1"/>
  <c r="G13" i="2"/>
  <c r="H13" i="2" s="1"/>
  <c r="G9" i="2"/>
  <c r="H9" i="2" s="1"/>
  <c r="G15" i="1"/>
  <c r="H15" i="1" s="1"/>
  <c r="G11" i="2"/>
  <c r="H11" i="2" s="1"/>
  <c r="G17" i="2"/>
  <c r="H17" i="2" s="1"/>
  <c r="G13" i="3"/>
  <c r="H13" i="3" s="1"/>
  <c r="G12" i="3"/>
  <c r="H12" i="3" s="1"/>
  <c r="G17" i="1"/>
  <c r="H17" i="1" s="1"/>
  <c r="G11" i="1"/>
  <c r="G9" i="1"/>
  <c r="H9" i="1" s="1"/>
  <c r="G10" i="2"/>
  <c r="H10" i="2" s="1"/>
  <c r="G16" i="3"/>
  <c r="H16" i="3" s="1"/>
  <c r="G15" i="3"/>
  <c r="H15" i="3" s="1"/>
  <c r="G74" i="1"/>
  <c r="G12" i="2"/>
  <c r="H12" i="2" s="1"/>
  <c r="G8" i="3"/>
  <c r="H8" i="3" s="1"/>
  <c r="G73" i="3"/>
  <c r="G11" i="3"/>
  <c r="H11" i="3" s="1"/>
  <c r="G13" i="1"/>
  <c r="H13" i="1" s="1"/>
  <c r="G8" i="1"/>
  <c r="G16" i="1"/>
  <c r="H16" i="1" s="1"/>
  <c r="G10" i="1"/>
  <c r="G17" i="3"/>
  <c r="H17" i="3" s="1"/>
  <c r="G9" i="3"/>
  <c r="H9" i="3" s="1"/>
  <c r="G15" i="2"/>
  <c r="H15" i="2" s="1"/>
  <c r="G16" i="2"/>
  <c r="H16" i="2" s="1"/>
  <c r="G71" i="2"/>
  <c r="O8" i="5" l="1"/>
  <c r="H8" i="1"/>
  <c r="P11" i="5"/>
  <c r="Q11" i="5" s="1"/>
  <c r="N8" i="5"/>
  <c r="H21" i="3"/>
  <c r="H21" i="2"/>
  <c r="H21" i="1"/>
  <c r="H11" i="1"/>
  <c r="P14" i="5"/>
  <c r="Q14" i="5" s="1"/>
  <c r="P13" i="5"/>
  <c r="Q13" i="5" s="1"/>
  <c r="P22" i="5"/>
  <c r="Q22" i="5" s="1"/>
  <c r="P16" i="5"/>
  <c r="Q16" i="5" s="1"/>
  <c r="P18" i="5"/>
  <c r="Q18" i="5" s="1"/>
  <c r="P15" i="5"/>
  <c r="Q15" i="5" s="1"/>
  <c r="H10" i="1"/>
  <c r="P20" i="5"/>
  <c r="Q20" i="5" s="1"/>
  <c r="P12" i="5"/>
  <c r="Q12" i="5" s="1"/>
  <c r="P19" i="5"/>
  <c r="Q19" i="5" s="1"/>
  <c r="C5" i="1" l="1"/>
  <c r="C5" i="2"/>
  <c r="C5" i="3"/>
  <c r="F5" i="1"/>
  <c r="F5" i="3"/>
  <c r="F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E39" authorId="0" shapeId="0" xr:uid="{1FAC7B3F-C606-48AE-A167-939F98BBB5A8}">
      <text>
        <r>
          <rPr>
            <b/>
            <sz val="9"/>
            <color indexed="81"/>
            <rFont val="Tahoma"/>
            <family val="2"/>
          </rPr>
          <t>Neil Ogden:</t>
        </r>
        <r>
          <rPr>
            <sz val="9"/>
            <color indexed="81"/>
            <rFont val="Tahoma"/>
            <family val="2"/>
          </rPr>
          <t xml:space="preserve">
Note actual question is 2 marks Number &amp; 2 marks RPR.</t>
        </r>
      </text>
    </comment>
    <comment ref="F39" authorId="0" shapeId="0" xr:uid="{887F10F3-A1EA-43BA-8375-AA824DD05F1E}">
      <text>
        <r>
          <rPr>
            <b/>
            <sz val="9"/>
            <color indexed="81"/>
            <rFont val="Tahoma"/>
            <family val="2"/>
          </rPr>
          <t>Neil Ogden:</t>
        </r>
        <r>
          <rPr>
            <sz val="9"/>
            <color indexed="81"/>
            <rFont val="Tahoma"/>
            <family val="2"/>
          </rPr>
          <t xml:space="preserve">
Note actual question is 2 marks AO1 &amp; 2 marks AO3.</t>
        </r>
      </text>
    </comment>
    <comment ref="F45" authorId="0" shapeId="0" xr:uid="{EBD18436-6C6F-4217-825C-26CD4467BD24}">
      <text>
        <r>
          <rPr>
            <b/>
            <sz val="9"/>
            <color indexed="81"/>
            <rFont val="Tahoma"/>
            <family val="2"/>
          </rPr>
          <t>Neil Ogden:</t>
        </r>
        <r>
          <rPr>
            <sz val="9"/>
            <color indexed="81"/>
            <rFont val="Tahoma"/>
            <family val="2"/>
          </rPr>
          <t xml:space="preserve">
Note actual question is 1 mark AO1 &amp; 1 mark AO2.</t>
        </r>
      </text>
    </comment>
    <comment ref="F53" authorId="0" shapeId="0" xr:uid="{1BCB6AF1-2BD0-4B9B-A5A0-3E7F4964B3D9}">
      <text>
        <r>
          <rPr>
            <b/>
            <sz val="9"/>
            <color indexed="81"/>
            <rFont val="Tahoma"/>
            <family val="2"/>
          </rPr>
          <t>Neil Ogden:</t>
        </r>
        <r>
          <rPr>
            <sz val="9"/>
            <color indexed="81"/>
            <rFont val="Tahoma"/>
            <family val="2"/>
          </rPr>
          <t xml:space="preserve">
Note actual question is 2 marks AO1 &amp; 2 marks AO3.</t>
        </r>
      </text>
    </comment>
    <comment ref="E54" authorId="0" shapeId="0" xr:uid="{1794F483-0963-4428-BB16-E291659D7A81}">
      <text>
        <r>
          <rPr>
            <b/>
            <sz val="9"/>
            <color indexed="81"/>
            <rFont val="Tahoma"/>
            <family val="2"/>
          </rPr>
          <t>Neil Ogden:</t>
        </r>
        <r>
          <rPr>
            <sz val="9"/>
            <color indexed="81"/>
            <rFont val="Tahoma"/>
            <family val="2"/>
          </rPr>
          <t xml:space="preserve">
Note actual question is 2 marks Number &amp; 1 mark RPR.</t>
        </r>
      </text>
    </comment>
    <comment ref="F54" authorId="0" shapeId="0" xr:uid="{F41FAC59-6BCB-4B77-867C-2E629771528B}">
      <text>
        <r>
          <rPr>
            <b/>
            <sz val="9"/>
            <color indexed="81"/>
            <rFont val="Tahoma"/>
            <family val="2"/>
          </rPr>
          <t>Neil Ogden:</t>
        </r>
        <r>
          <rPr>
            <sz val="9"/>
            <color indexed="81"/>
            <rFont val="Tahoma"/>
            <family val="2"/>
          </rPr>
          <t xml:space="preserve">
Note actual question is 2 marks AO1 &amp; 1 mark AO3.</t>
        </r>
      </text>
    </comment>
    <comment ref="F56" authorId="0" shapeId="0" xr:uid="{386A4321-BB1A-41CE-A3A2-DE31B901AE04}">
      <text>
        <r>
          <rPr>
            <b/>
            <sz val="9"/>
            <color indexed="81"/>
            <rFont val="Tahoma"/>
            <family val="2"/>
          </rPr>
          <t>Neil Ogden:</t>
        </r>
        <r>
          <rPr>
            <sz val="9"/>
            <color indexed="81"/>
            <rFont val="Tahoma"/>
            <family val="2"/>
          </rPr>
          <t xml:space="preserve">
Note actual question is 1 mark AO1 &amp; 1 mark AO2.</t>
        </r>
      </text>
    </comment>
    <comment ref="F57" authorId="0" shapeId="0" xr:uid="{C1A9AF01-3298-45D6-9FAE-81604B39D358}">
      <text>
        <r>
          <rPr>
            <b/>
            <sz val="9"/>
            <color indexed="81"/>
            <rFont val="Tahoma"/>
            <family val="2"/>
          </rPr>
          <t>Neil Ogden:</t>
        </r>
        <r>
          <rPr>
            <sz val="9"/>
            <color indexed="81"/>
            <rFont val="Tahoma"/>
            <family val="2"/>
          </rPr>
          <t xml:space="preserve">
Note actual question is 1 mark AO1 &amp; 1 mark AO2.</t>
        </r>
      </text>
    </comment>
    <comment ref="F61" authorId="0" shapeId="0" xr:uid="{1B5F9C77-C28F-4F72-83B5-8D5A2F49AD88}">
      <text>
        <r>
          <rPr>
            <b/>
            <sz val="9"/>
            <color indexed="81"/>
            <rFont val="Tahoma"/>
            <family val="2"/>
          </rPr>
          <t>Neil Ogden:</t>
        </r>
        <r>
          <rPr>
            <sz val="9"/>
            <color indexed="81"/>
            <rFont val="Tahoma"/>
            <family val="2"/>
          </rPr>
          <t xml:space="preserve">
Note actual question is 1 mark AO1 &amp; 3 marks AO3.</t>
        </r>
      </text>
    </comment>
    <comment ref="F62" authorId="0" shapeId="0" xr:uid="{9F7D11BD-1E36-46A9-904D-658E270A1FAE}">
      <text>
        <r>
          <rPr>
            <b/>
            <sz val="9"/>
            <color indexed="81"/>
            <rFont val="Tahoma"/>
            <family val="2"/>
          </rPr>
          <t>Neil Ogden:</t>
        </r>
        <r>
          <rPr>
            <sz val="9"/>
            <color indexed="81"/>
            <rFont val="Tahoma"/>
            <family val="2"/>
          </rPr>
          <t xml:space="preserve">
Note actual question is 3 marks AO1 &amp; 1 mark AO3.</t>
        </r>
      </text>
    </comment>
    <comment ref="F65" authorId="0" shapeId="0" xr:uid="{1C4BE7CB-B2CD-4117-BB28-02C70A6315A1}">
      <text>
        <r>
          <rPr>
            <b/>
            <sz val="9"/>
            <color indexed="81"/>
            <rFont val="Tahoma"/>
            <family val="2"/>
          </rPr>
          <t>Neil Ogden:</t>
        </r>
        <r>
          <rPr>
            <sz val="9"/>
            <color indexed="81"/>
            <rFont val="Tahoma"/>
            <family val="2"/>
          </rPr>
          <t xml:space="preserve">
Note actual question is 1 mark AO1 &amp; 1 mark AO2.</t>
        </r>
      </text>
    </comment>
    <comment ref="F66" authorId="0" shapeId="0" xr:uid="{6924E585-8DA2-4EF3-A916-6CC2616C0053}">
      <text>
        <r>
          <rPr>
            <b/>
            <sz val="9"/>
            <color indexed="81"/>
            <rFont val="Tahoma"/>
            <family val="2"/>
          </rPr>
          <t>Neil Ogden:</t>
        </r>
        <r>
          <rPr>
            <sz val="9"/>
            <color indexed="81"/>
            <rFont val="Tahoma"/>
            <family val="2"/>
          </rPr>
          <t xml:space="preserve">
Note actual question is 1 mark AO1, 1 mark AO2 &amp; 3 marks AO3.</t>
        </r>
      </text>
    </comment>
    <comment ref="E67" authorId="0" shapeId="0" xr:uid="{E204500B-50B6-4FB6-9998-DB120380598B}">
      <text>
        <r>
          <rPr>
            <b/>
            <sz val="9"/>
            <color indexed="81"/>
            <rFont val="Tahoma"/>
            <family val="2"/>
          </rPr>
          <t>Neil Ogden:</t>
        </r>
        <r>
          <rPr>
            <sz val="9"/>
            <color indexed="81"/>
            <rFont val="Tahoma"/>
            <family val="2"/>
          </rPr>
          <t xml:space="preserve">
Note actual question is 2 marks Number &amp; 3 marks RPR.</t>
        </r>
      </text>
    </comment>
    <comment ref="F67" authorId="0" shapeId="0" xr:uid="{63B79E54-AE57-4923-8A79-F53D406F6553}">
      <text>
        <r>
          <rPr>
            <b/>
            <sz val="9"/>
            <color indexed="81"/>
            <rFont val="Tahoma"/>
            <family val="2"/>
          </rPr>
          <t>Neil Ogden:</t>
        </r>
        <r>
          <rPr>
            <sz val="9"/>
            <color indexed="81"/>
            <rFont val="Tahoma"/>
            <family val="2"/>
          </rPr>
          <t xml:space="preserve">
Note actual question is 2 marks AO1 &amp; 3 marks AO3.</t>
        </r>
      </text>
    </comment>
    <comment ref="F69" authorId="0" shapeId="0" xr:uid="{6AA204C6-9230-4CBF-8886-E18D4105BBC9}">
      <text>
        <r>
          <rPr>
            <b/>
            <sz val="9"/>
            <color indexed="81"/>
            <rFont val="Tahoma"/>
            <family val="2"/>
          </rPr>
          <t>Neil Ogden:</t>
        </r>
        <r>
          <rPr>
            <sz val="9"/>
            <color indexed="81"/>
            <rFont val="Tahoma"/>
            <family val="2"/>
          </rPr>
          <t xml:space="preserve">
Note actual question is 2 marks AO1 &amp; 3 marks AO3.</t>
        </r>
      </text>
    </comment>
    <comment ref="F71" authorId="0" shapeId="0" xr:uid="{38D40D3E-051C-4F3E-88B7-FE9739BBB6CB}">
      <text>
        <r>
          <rPr>
            <b/>
            <sz val="9"/>
            <color indexed="81"/>
            <rFont val="Tahoma"/>
            <family val="2"/>
          </rPr>
          <t>Neil Ogden:</t>
        </r>
        <r>
          <rPr>
            <sz val="9"/>
            <color indexed="81"/>
            <rFont val="Tahoma"/>
            <family val="2"/>
          </rPr>
          <t xml:space="preserve">
Note actual question is 2 marks AO2 &amp; 3 marks AO3.</t>
        </r>
      </text>
    </comment>
    <comment ref="F72" authorId="0" shapeId="0" xr:uid="{8BBC7C18-BE7E-4E7D-956D-7D364D9B2BAC}">
      <text>
        <r>
          <rPr>
            <b/>
            <sz val="9"/>
            <color indexed="81"/>
            <rFont val="Tahoma"/>
            <family val="2"/>
          </rPr>
          <t>Neil Ogden:</t>
        </r>
        <r>
          <rPr>
            <sz val="9"/>
            <color indexed="81"/>
            <rFont val="Tahoma"/>
            <family val="2"/>
          </rPr>
          <t xml:space="preserve">
Note actual question is 2 marks AO1 &amp; 3 marks AO3.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33" authorId="0" shapeId="0" xr:uid="{BDE9A0E8-6877-4BEC-A548-FE8C2B636CEA}">
      <text>
        <r>
          <rPr>
            <b/>
            <sz val="9"/>
            <color indexed="81"/>
            <rFont val="Tahoma"/>
            <family val="2"/>
          </rPr>
          <t>Neil Ogden:</t>
        </r>
        <r>
          <rPr>
            <sz val="9"/>
            <color indexed="81"/>
            <rFont val="Tahoma"/>
            <family val="2"/>
          </rPr>
          <t xml:space="preserve">
Note actual question is 1 mark AO2 &amp; 1 mark AO3.</t>
        </r>
      </text>
    </comment>
    <comment ref="F36" authorId="0" shapeId="0" xr:uid="{BD1E3F40-1293-4E77-B389-196BC26E04D6}">
      <text>
        <r>
          <rPr>
            <b/>
            <sz val="9"/>
            <color indexed="81"/>
            <rFont val="Tahoma"/>
            <family val="2"/>
          </rPr>
          <t>Neil Ogden:</t>
        </r>
        <r>
          <rPr>
            <sz val="9"/>
            <color indexed="81"/>
            <rFont val="Tahoma"/>
            <family val="2"/>
          </rPr>
          <t xml:space="preserve">
Note actual question is 1 mark AO1 &amp; 1 mark AO2.</t>
        </r>
      </text>
    </comment>
    <comment ref="E38" authorId="0" shapeId="0" xr:uid="{713170C4-38B3-4154-98BB-01B68F9A709E}">
      <text>
        <r>
          <rPr>
            <b/>
            <sz val="9"/>
            <color indexed="81"/>
            <rFont val="Tahoma"/>
            <family val="2"/>
          </rPr>
          <t>Neil Ogden:</t>
        </r>
        <r>
          <rPr>
            <sz val="9"/>
            <color indexed="81"/>
            <rFont val="Tahoma"/>
            <family val="2"/>
          </rPr>
          <t xml:space="preserve">
Note actual question is 1 mark Number &amp; 1 mark RPR.</t>
        </r>
      </text>
    </comment>
    <comment ref="E43" authorId="0" shapeId="0" xr:uid="{75D6A48E-B8DE-4824-92D4-C8D570E34D1E}">
      <text>
        <r>
          <rPr>
            <b/>
            <sz val="9"/>
            <color indexed="81"/>
            <rFont val="Tahoma"/>
            <family val="2"/>
          </rPr>
          <t>Neil Ogden:</t>
        </r>
        <r>
          <rPr>
            <sz val="9"/>
            <color indexed="81"/>
            <rFont val="Tahoma"/>
            <family val="2"/>
          </rPr>
          <t xml:space="preserve">
Note actual question is 2 marks Number &amp; 4 marks RPR.</t>
        </r>
      </text>
    </comment>
    <comment ref="F43" authorId="0" shapeId="0" xr:uid="{61CCB8FC-8C19-45DC-A652-636C21ACE581}">
      <text>
        <r>
          <rPr>
            <b/>
            <sz val="9"/>
            <color indexed="81"/>
            <rFont val="Tahoma"/>
            <family val="2"/>
          </rPr>
          <t>Neil Ogden:</t>
        </r>
        <r>
          <rPr>
            <sz val="9"/>
            <color indexed="81"/>
            <rFont val="Tahoma"/>
            <family val="2"/>
          </rPr>
          <t xml:space="preserve">
Note actual question is 2 marks AO1 &amp; 4 marks AO3.</t>
        </r>
      </text>
    </comment>
    <comment ref="F52" authorId="0" shapeId="0" xr:uid="{2DDBE74C-DDA2-42EB-AA41-45597AEED92B}">
      <text>
        <r>
          <rPr>
            <b/>
            <sz val="9"/>
            <color indexed="81"/>
            <rFont val="Tahoma"/>
            <family val="2"/>
          </rPr>
          <t>Neil Ogden:</t>
        </r>
        <r>
          <rPr>
            <sz val="9"/>
            <color indexed="81"/>
            <rFont val="Tahoma"/>
            <family val="2"/>
          </rPr>
          <t xml:space="preserve">
Note actual question is 1 mark AO1 &amp; 3 marks AO3.</t>
        </r>
      </text>
    </comment>
    <comment ref="E53" authorId="0" shapeId="0" xr:uid="{CA4ED6CB-7BEA-4A82-83B1-EC930440FDD9}">
      <text>
        <r>
          <rPr>
            <b/>
            <sz val="9"/>
            <color indexed="81"/>
            <rFont val="Tahoma"/>
            <family val="2"/>
          </rPr>
          <t>Neil Ogden:</t>
        </r>
        <r>
          <rPr>
            <sz val="9"/>
            <color indexed="81"/>
            <rFont val="Tahoma"/>
            <family val="2"/>
          </rPr>
          <t xml:space="preserve">
Note actual question is 2 marks RPR &amp; 3 marks Geometry and measures.</t>
        </r>
      </text>
    </comment>
    <comment ref="F53" authorId="0" shapeId="0" xr:uid="{2916CF50-C90E-4E56-A31C-596FA7E07594}">
      <text>
        <r>
          <rPr>
            <b/>
            <sz val="9"/>
            <color indexed="81"/>
            <rFont val="Tahoma"/>
            <family val="2"/>
          </rPr>
          <t>Neil Ogden:</t>
        </r>
        <r>
          <rPr>
            <sz val="9"/>
            <color indexed="81"/>
            <rFont val="Tahoma"/>
            <family val="2"/>
          </rPr>
          <t xml:space="preserve">
Note actual question is 2 marks AO1 &amp; 3 marks AO3.</t>
        </r>
      </text>
    </comment>
    <comment ref="F55" authorId="0" shapeId="0" xr:uid="{44CA77A3-92BD-4F71-9146-C4C145A8FC77}">
      <text>
        <r>
          <rPr>
            <b/>
            <sz val="9"/>
            <color indexed="81"/>
            <rFont val="Tahoma"/>
            <family val="2"/>
          </rPr>
          <t>Neil Ogden:</t>
        </r>
        <r>
          <rPr>
            <sz val="9"/>
            <color indexed="81"/>
            <rFont val="Tahoma"/>
            <family val="2"/>
          </rPr>
          <t xml:space="preserve">
Note actual question is 1 mark AO1 &amp; 1 mark AO2.</t>
        </r>
      </text>
    </comment>
    <comment ref="F60" authorId="0" shapeId="0" xr:uid="{3E7E03CE-3050-4D9A-8908-D58FB560994A}">
      <text>
        <r>
          <rPr>
            <b/>
            <sz val="9"/>
            <color indexed="81"/>
            <rFont val="Tahoma"/>
            <family val="2"/>
          </rPr>
          <t>Neil Ogden:</t>
        </r>
        <r>
          <rPr>
            <sz val="9"/>
            <color indexed="81"/>
            <rFont val="Tahoma"/>
            <family val="2"/>
          </rPr>
          <t xml:space="preserve">
Note actual question is 1 mark AO1 &amp; 3 marks AO3.</t>
        </r>
      </text>
    </comment>
    <comment ref="F62" authorId="0" shapeId="0" xr:uid="{6EB4D633-9884-4E23-A717-0523B1B4FDDB}">
      <text>
        <r>
          <rPr>
            <b/>
            <sz val="9"/>
            <color indexed="81"/>
            <rFont val="Tahoma"/>
            <family val="2"/>
          </rPr>
          <t>Neil Ogden:</t>
        </r>
        <r>
          <rPr>
            <sz val="9"/>
            <color indexed="81"/>
            <rFont val="Tahoma"/>
            <family val="2"/>
          </rPr>
          <t xml:space="preserve">
Note actual question is 1 mark AO1 &amp; 1 mark AO2.</t>
        </r>
      </text>
    </comment>
    <comment ref="F67" authorId="0" shapeId="0" xr:uid="{642A9606-D1B3-4588-A0B9-27E9574E6725}">
      <text>
        <r>
          <rPr>
            <b/>
            <sz val="9"/>
            <color indexed="81"/>
            <rFont val="Tahoma"/>
            <family val="2"/>
          </rPr>
          <t>Neil Ogden:</t>
        </r>
        <r>
          <rPr>
            <sz val="9"/>
            <color indexed="81"/>
            <rFont val="Tahoma"/>
            <family val="2"/>
          </rPr>
          <t xml:space="preserve">
Note actual question is 2 marks AO1 &amp; 2 marks AO3.</t>
        </r>
      </text>
    </comment>
    <comment ref="F68" authorId="0" shapeId="0" xr:uid="{2D8D1153-CD14-4CA4-9FD2-340245888B78}">
      <text>
        <r>
          <rPr>
            <b/>
            <sz val="9"/>
            <color indexed="81"/>
            <rFont val="Tahoma"/>
            <family val="2"/>
          </rPr>
          <t>Neil Ogden:</t>
        </r>
        <r>
          <rPr>
            <sz val="9"/>
            <color indexed="81"/>
            <rFont val="Tahoma"/>
            <family val="2"/>
          </rPr>
          <t xml:space="preserve">
Note actual question is 1 mark AO1, 1 mark AO2 &amp; 3 marks AO3.</t>
        </r>
      </text>
    </comment>
    <comment ref="F69" authorId="0" shapeId="0" xr:uid="{C0B98A71-37DE-4E71-AB54-51508A8CAB6F}">
      <text>
        <r>
          <rPr>
            <b/>
            <sz val="9"/>
            <color indexed="81"/>
            <rFont val="Tahoma"/>
            <family val="2"/>
          </rPr>
          <t>Neil Ogden:</t>
        </r>
        <r>
          <rPr>
            <sz val="9"/>
            <color indexed="81"/>
            <rFont val="Tahoma"/>
            <family val="2"/>
          </rPr>
          <t xml:space="preserve">
Note actual question is 2 marks AO1 &amp; 4 marks AO3.</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Neil Ogden</author>
  </authors>
  <commentList>
    <comment ref="F26" authorId="0" shapeId="0" xr:uid="{04CC38B0-D5D8-46EF-89DF-8E0E320FCBAC}">
      <text>
        <r>
          <rPr>
            <b/>
            <sz val="9"/>
            <color indexed="81"/>
            <rFont val="Tahoma"/>
            <family val="2"/>
          </rPr>
          <t>Neil Ogden:</t>
        </r>
        <r>
          <rPr>
            <sz val="9"/>
            <color indexed="81"/>
            <rFont val="Tahoma"/>
            <family val="2"/>
          </rPr>
          <t xml:space="preserve">
Note actual question is 1 mark AO1 &amp; 1 mark AO3.</t>
        </r>
      </text>
    </comment>
    <comment ref="E34" authorId="0" shapeId="0" xr:uid="{0982FC9A-2E1E-461F-A6E4-13447872A21B}">
      <text>
        <r>
          <rPr>
            <b/>
            <sz val="9"/>
            <color indexed="81"/>
            <rFont val="Tahoma"/>
            <family val="2"/>
          </rPr>
          <t>Neil Ogden:</t>
        </r>
        <r>
          <rPr>
            <sz val="9"/>
            <color indexed="81"/>
            <rFont val="Tahoma"/>
            <family val="2"/>
          </rPr>
          <t xml:space="preserve">
Note actual question is 2 marks Number &amp; 1 mark RPR.</t>
        </r>
      </text>
    </comment>
    <comment ref="F34" authorId="0" shapeId="0" xr:uid="{0D9374DD-0F53-4C91-815F-CBF4A295B42E}">
      <text>
        <r>
          <rPr>
            <b/>
            <sz val="9"/>
            <color indexed="81"/>
            <rFont val="Tahoma"/>
            <family val="2"/>
          </rPr>
          <t>Neil Ogden:</t>
        </r>
        <r>
          <rPr>
            <sz val="9"/>
            <color indexed="81"/>
            <rFont val="Tahoma"/>
            <family val="2"/>
          </rPr>
          <t xml:space="preserve">
Note actual question is 1 mark AO1 &amp; 2 marks AO3.</t>
        </r>
      </text>
    </comment>
    <comment ref="F35" authorId="0" shapeId="0" xr:uid="{4090A734-D73C-4C88-A7D3-96A1404E6DC6}">
      <text>
        <r>
          <rPr>
            <b/>
            <sz val="9"/>
            <color indexed="81"/>
            <rFont val="Tahoma"/>
            <family val="2"/>
          </rPr>
          <t>Neil Ogden:</t>
        </r>
        <r>
          <rPr>
            <sz val="9"/>
            <color indexed="81"/>
            <rFont val="Tahoma"/>
            <family val="2"/>
          </rPr>
          <t xml:space="preserve">
Note actual question is 1 mark AO1 &amp; 1 mark AO3.</t>
        </r>
      </text>
    </comment>
    <comment ref="F39" authorId="0" shapeId="0" xr:uid="{B4A670D5-B8A1-4CE4-9470-6F03CBB1536C}">
      <text>
        <r>
          <rPr>
            <b/>
            <sz val="9"/>
            <color indexed="81"/>
            <rFont val="Tahoma"/>
            <family val="2"/>
          </rPr>
          <t>Neil Ogden:</t>
        </r>
        <r>
          <rPr>
            <sz val="9"/>
            <color indexed="81"/>
            <rFont val="Tahoma"/>
            <family val="2"/>
          </rPr>
          <t xml:space="preserve">
Note actual question is 1 mark AO1, 1 mark AO2 &amp; 1 mark AO3.</t>
        </r>
      </text>
    </comment>
    <comment ref="F40" authorId="0" shapeId="0" xr:uid="{26B6B5A9-7B6F-47E1-BCC2-AF99A3E4D64E}">
      <text>
        <r>
          <rPr>
            <b/>
            <sz val="9"/>
            <color indexed="81"/>
            <rFont val="Tahoma"/>
            <family val="2"/>
          </rPr>
          <t>Neil Ogden:</t>
        </r>
        <r>
          <rPr>
            <sz val="9"/>
            <color indexed="81"/>
            <rFont val="Tahoma"/>
            <family val="2"/>
          </rPr>
          <t xml:space="preserve">
Note actual question is 1 mark AO2 &amp; 2 marks AO3.</t>
        </r>
      </text>
    </comment>
    <comment ref="F43" authorId="0" shapeId="0" xr:uid="{56B0181E-48A8-4342-9DF6-C8479D130184}">
      <text>
        <r>
          <rPr>
            <b/>
            <sz val="9"/>
            <color indexed="81"/>
            <rFont val="Tahoma"/>
            <family val="2"/>
          </rPr>
          <t>Neil Ogden:</t>
        </r>
        <r>
          <rPr>
            <sz val="9"/>
            <color indexed="81"/>
            <rFont val="Tahoma"/>
            <family val="2"/>
          </rPr>
          <t xml:space="preserve">
Note actual question is 1 mark AO1 &amp; 1 mark AO2.</t>
        </r>
      </text>
    </comment>
    <comment ref="F48" authorId="0" shapeId="0" xr:uid="{A91D41F4-6B79-4E69-9219-7F089813E029}">
      <text>
        <r>
          <rPr>
            <b/>
            <sz val="9"/>
            <color indexed="81"/>
            <rFont val="Tahoma"/>
            <family val="2"/>
          </rPr>
          <t>Neil Ogden:</t>
        </r>
        <r>
          <rPr>
            <sz val="9"/>
            <color indexed="81"/>
            <rFont val="Tahoma"/>
            <family val="2"/>
          </rPr>
          <t xml:space="preserve">
Note actual question is 1 mark AO1 &amp; 1 mark AO3.</t>
        </r>
      </text>
    </comment>
    <comment ref="F49" authorId="0" shapeId="0" xr:uid="{C9CB354A-881F-49B5-B6A1-62D2769DE85F}">
      <text>
        <r>
          <rPr>
            <b/>
            <sz val="9"/>
            <color indexed="81"/>
            <rFont val="Tahoma"/>
            <family val="2"/>
          </rPr>
          <t>Neil Ogden:</t>
        </r>
        <r>
          <rPr>
            <sz val="9"/>
            <color indexed="81"/>
            <rFont val="Tahoma"/>
            <family val="2"/>
          </rPr>
          <t xml:space="preserve">
Note actual question is 1 mark AO1 &amp; 2 marks AO3.</t>
        </r>
      </text>
    </comment>
    <comment ref="F50" authorId="0" shapeId="0" xr:uid="{B667F014-716B-4188-B1DE-234AA1DDCF6C}">
      <text>
        <r>
          <rPr>
            <b/>
            <sz val="9"/>
            <color indexed="81"/>
            <rFont val="Tahoma"/>
            <family val="2"/>
          </rPr>
          <t>Neil Ogden:</t>
        </r>
        <r>
          <rPr>
            <sz val="9"/>
            <color indexed="81"/>
            <rFont val="Tahoma"/>
            <family val="2"/>
          </rPr>
          <t xml:space="preserve">
Note actual question is 1 mark AO1 &amp; 1 mark AO2.</t>
        </r>
      </text>
    </comment>
    <comment ref="F52" authorId="0" shapeId="0" xr:uid="{509CED38-257B-478D-8D31-3D7ACEAEC0C6}">
      <text>
        <r>
          <rPr>
            <b/>
            <sz val="9"/>
            <color indexed="81"/>
            <rFont val="Tahoma"/>
            <family val="2"/>
          </rPr>
          <t>Neil Ogden:</t>
        </r>
        <r>
          <rPr>
            <sz val="9"/>
            <color indexed="81"/>
            <rFont val="Tahoma"/>
            <family val="2"/>
          </rPr>
          <t xml:space="preserve">
Note actual question is 1 mark AO1 &amp; 1 mark AO3.</t>
        </r>
      </text>
    </comment>
    <comment ref="E53" authorId="0" shapeId="0" xr:uid="{60F9FB04-0251-4828-A0B8-6B2FAD00BB15}">
      <text>
        <r>
          <rPr>
            <b/>
            <sz val="9"/>
            <color indexed="81"/>
            <rFont val="Tahoma"/>
            <family val="2"/>
          </rPr>
          <t>Neil Ogden:</t>
        </r>
        <r>
          <rPr>
            <sz val="9"/>
            <color indexed="81"/>
            <rFont val="Tahoma"/>
            <family val="2"/>
          </rPr>
          <t xml:space="preserve">
Note actual question is 2 marks Algebra &amp; 1 mark RPR.</t>
        </r>
      </text>
    </comment>
    <comment ref="F53" authorId="0" shapeId="0" xr:uid="{3F0F0B4D-84B8-4668-8576-ACC4F07E3B5C}">
      <text>
        <r>
          <rPr>
            <b/>
            <sz val="9"/>
            <color indexed="81"/>
            <rFont val="Tahoma"/>
            <family val="2"/>
          </rPr>
          <t>Neil Ogden:</t>
        </r>
        <r>
          <rPr>
            <sz val="9"/>
            <color indexed="81"/>
            <rFont val="Tahoma"/>
            <family val="2"/>
          </rPr>
          <t xml:space="preserve">
Note actual question is 2 marks AO1 &amp; 1 mark AO2.</t>
        </r>
      </text>
    </comment>
    <comment ref="F54" authorId="0" shapeId="0" xr:uid="{3B7077A4-7363-4C41-8DFC-D25F3E07C658}">
      <text>
        <r>
          <rPr>
            <b/>
            <sz val="9"/>
            <color indexed="81"/>
            <rFont val="Tahoma"/>
            <family val="2"/>
          </rPr>
          <t>Neil Ogden:</t>
        </r>
        <r>
          <rPr>
            <sz val="9"/>
            <color indexed="81"/>
            <rFont val="Tahoma"/>
            <family val="2"/>
          </rPr>
          <t xml:space="preserve">
Note actual question is 1 mark AO1 &amp; 1 mark AO2.</t>
        </r>
      </text>
    </comment>
    <comment ref="F57" authorId="0" shapeId="0" xr:uid="{432721E8-30B1-4A07-89FC-FD0DAB6461DD}">
      <text>
        <r>
          <rPr>
            <b/>
            <sz val="9"/>
            <color indexed="81"/>
            <rFont val="Tahoma"/>
            <family val="2"/>
          </rPr>
          <t>Neil Ogden:</t>
        </r>
        <r>
          <rPr>
            <sz val="9"/>
            <color indexed="81"/>
            <rFont val="Tahoma"/>
            <family val="2"/>
          </rPr>
          <t xml:space="preserve">
Note actual question is 1 mark AO1, 1 mark AO2 &amp; 1 mark AO3.</t>
        </r>
      </text>
    </comment>
    <comment ref="F61" authorId="0" shapeId="0" xr:uid="{2F81F37F-3CE5-4768-92DE-E921A3BAA1DA}">
      <text>
        <r>
          <rPr>
            <b/>
            <sz val="9"/>
            <color indexed="81"/>
            <rFont val="Tahoma"/>
            <family val="2"/>
          </rPr>
          <t>Neil Ogden:</t>
        </r>
        <r>
          <rPr>
            <sz val="9"/>
            <color indexed="81"/>
            <rFont val="Tahoma"/>
            <family val="2"/>
          </rPr>
          <t xml:space="preserve">
Note actual question is 1 mark AO1 &amp; 2 marks AO3.</t>
        </r>
      </text>
    </comment>
    <comment ref="F64" authorId="0" shapeId="0" xr:uid="{7536B5E4-E8E4-41D8-A22D-B565A3DBD727}">
      <text>
        <r>
          <rPr>
            <b/>
            <sz val="9"/>
            <color indexed="81"/>
            <rFont val="Tahoma"/>
            <family val="2"/>
          </rPr>
          <t>Neil Ogden:</t>
        </r>
        <r>
          <rPr>
            <sz val="9"/>
            <color indexed="81"/>
            <rFont val="Tahoma"/>
            <family val="2"/>
          </rPr>
          <t xml:space="preserve">
Note actual question is 1 mark AO1 &amp; 1 mark AO2.</t>
        </r>
      </text>
    </comment>
    <comment ref="F69" authorId="0" shapeId="0" xr:uid="{4FECE951-06D5-4EE9-BF35-CC1CE46809DF}">
      <text>
        <r>
          <rPr>
            <b/>
            <sz val="9"/>
            <color indexed="81"/>
            <rFont val="Tahoma"/>
            <family val="2"/>
          </rPr>
          <t>Neil Ogden:</t>
        </r>
        <r>
          <rPr>
            <sz val="9"/>
            <color indexed="81"/>
            <rFont val="Tahoma"/>
            <family val="2"/>
          </rPr>
          <t xml:space="preserve">
Note actual question is 1 mark AO1 &amp; 1 mark AO2.</t>
        </r>
      </text>
    </comment>
    <comment ref="E70" authorId="0" shapeId="0" xr:uid="{0224F0E3-6F00-4CAA-A1BE-697500012924}">
      <text>
        <r>
          <rPr>
            <b/>
            <sz val="9"/>
            <color indexed="81"/>
            <rFont val="Tahoma"/>
            <family val="2"/>
          </rPr>
          <t>Neil Ogden:</t>
        </r>
        <r>
          <rPr>
            <sz val="9"/>
            <color indexed="81"/>
            <rFont val="Tahoma"/>
            <family val="2"/>
          </rPr>
          <t xml:space="preserve">
Note actual question is 2 marks RPR &amp; 2 marks Geometry and measures.</t>
        </r>
      </text>
    </comment>
    <comment ref="F70" authorId="0" shapeId="0" xr:uid="{16D1D304-FAFE-44CA-9705-90B0DC8A02E9}">
      <text>
        <r>
          <rPr>
            <b/>
            <sz val="9"/>
            <color indexed="81"/>
            <rFont val="Tahoma"/>
            <family val="2"/>
          </rPr>
          <t>Neil Ogden:</t>
        </r>
        <r>
          <rPr>
            <sz val="9"/>
            <color indexed="81"/>
            <rFont val="Tahoma"/>
            <family val="2"/>
          </rPr>
          <t xml:space="preserve">
Note actual question is 2 marks AO1 &amp; 2 marks AO3.</t>
        </r>
      </text>
    </comment>
    <comment ref="F71" authorId="0" shapeId="0" xr:uid="{240874AB-C144-46C8-B145-9DE402723AC6}">
      <text>
        <r>
          <rPr>
            <b/>
            <sz val="9"/>
            <color indexed="81"/>
            <rFont val="Tahoma"/>
            <family val="2"/>
          </rPr>
          <t>Neil Ogden:</t>
        </r>
        <r>
          <rPr>
            <sz val="9"/>
            <color indexed="81"/>
            <rFont val="Tahoma"/>
            <family val="2"/>
          </rPr>
          <t xml:space="preserve">
Note actual question is 2 marks AO1 &amp; 2 marks AO3.</t>
        </r>
      </text>
    </comment>
  </commentList>
</comments>
</file>

<file path=xl/sharedStrings.xml><?xml version="1.0" encoding="utf-8"?>
<sst xmlns="http://schemas.openxmlformats.org/spreadsheetml/2006/main" count="1297" uniqueCount="356">
  <si>
    <t>Question</t>
  </si>
  <si>
    <t>Mark</t>
  </si>
  <si>
    <t>Topic</t>
  </si>
  <si>
    <t>AO</t>
  </si>
  <si>
    <t>Mark scored</t>
  </si>
  <si>
    <t>Statistics</t>
  </si>
  <si>
    <t>AO2</t>
  </si>
  <si>
    <t>Geometry and measures</t>
  </si>
  <si>
    <t>AO1</t>
  </si>
  <si>
    <t>AO3</t>
  </si>
  <si>
    <t>Number</t>
  </si>
  <si>
    <t>Algebra</t>
  </si>
  <si>
    <t>Max</t>
  </si>
  <si>
    <t>% of max</t>
  </si>
  <si>
    <t>Ratio, proportion and rates of change</t>
  </si>
  <si>
    <t>Probability</t>
  </si>
  <si>
    <t>Total mark</t>
  </si>
  <si>
    <t>J560/01</t>
  </si>
  <si>
    <t>J560/02</t>
  </si>
  <si>
    <t>J560/03</t>
  </si>
  <si>
    <t>Total Number marks</t>
  </si>
  <si>
    <t>Total Algebra marks</t>
  </si>
  <si>
    <t>Total RPR marks</t>
  </si>
  <si>
    <t>Total G&amp;M marks</t>
  </si>
  <si>
    <t>Total Probability marks</t>
  </si>
  <si>
    <t>Total Statistics marks</t>
  </si>
  <si>
    <t>Total</t>
  </si>
  <si>
    <t>Overall</t>
  </si>
  <si>
    <t>Marks received</t>
  </si>
  <si>
    <t>Marks available</t>
  </si>
  <si>
    <t>Class Average mark</t>
  </si>
  <si>
    <t>Class Average %</t>
  </si>
  <si>
    <t>Class average</t>
  </si>
  <si>
    <t>Total (/300)</t>
  </si>
  <si>
    <t>Max Mark</t>
  </si>
  <si>
    <t>Description</t>
  </si>
  <si>
    <t>grade</t>
  </si>
  <si>
    <t>Grade</t>
  </si>
  <si>
    <t>u</t>
  </si>
  <si>
    <t>U</t>
  </si>
  <si>
    <t>Class position</t>
  </si>
  <si>
    <t>total (/100)</t>
  </si>
  <si>
    <t>Table 1: Whole class performance</t>
  </si>
  <si>
    <t>↓</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</si>
  <si>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</si>
  <si>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</si>
  <si>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</si>
  <si>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</si>
  <si>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</si>
  <si>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</si>
  <si>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</si>
  <si>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</si>
  <si>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</si>
  <si>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</si>
  <si>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</si>
  <si>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</si>
  <si>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</si>
  <si>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</si>
  <si>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</si>
  <si>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</si>
  <si>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</si>
  <si>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</si>
  <si>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</si>
  <si>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</si>
  <si>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</si>
  <si>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</si>
  <si>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</si>
  <si>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</si>
  <si>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</si>
  <si>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</si>
  <si>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</si>
  <si>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</si>
  <si>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</si>
  <si>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</si>
  <si>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</si>
  <si>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More than 1 'x' has been entered into row 24 of the 'Student data' worksheet!
Please go back to the 'Student data' worksheet and ensure only a single 'x' is entered in row 24 in order to use this worksheet properly.</t>
  </si>
  <si>
    <t>More than 1 'x' has been entered into row 24!</t>
  </si>
  <si>
    <t>Table 2: To look at individual student data, add a x to row 24 in the column for that student. Student data will then appear here for the whole tier &amp; for individual papers on worksheets 2-4.</t>
  </si>
  <si>
    <r>
      <rPr>
        <b/>
        <sz val="11"/>
        <color indexed="8"/>
        <rFont val="Arial"/>
        <family val="2"/>
      </rPr>
      <t>Add x to look at individual student</t>
    </r>
    <r>
      <rPr>
        <b/>
        <sz val="11"/>
        <color indexed="8"/>
        <rFont val="Calibri"/>
        <family val="2"/>
      </rPr>
      <t>→</t>
    </r>
  </si>
  <si>
    <t>RPR</t>
  </si>
  <si>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t>
    </r>
  </si>
  <si>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t>
    </r>
  </si>
  <si>
    <t>1a</t>
  </si>
  <si>
    <t>1b</t>
  </si>
  <si>
    <t>2a</t>
  </si>
  <si>
    <t>2b</t>
  </si>
  <si>
    <t>4b</t>
  </si>
  <si>
    <t>5a</t>
  </si>
  <si>
    <t>5b</t>
  </si>
  <si>
    <t>8a</t>
  </si>
  <si>
    <t>17a</t>
  </si>
  <si>
    <t>17b</t>
  </si>
  <si>
    <t>19a</t>
  </si>
  <si>
    <t>19b</t>
  </si>
  <si>
    <t>4a</t>
  </si>
  <si>
    <t>8b</t>
  </si>
  <si>
    <t>11a</t>
  </si>
  <si>
    <t>11b</t>
  </si>
  <si>
    <t>12a</t>
  </si>
  <si>
    <t>12b</t>
  </si>
  <si>
    <t>13b</t>
  </si>
  <si>
    <t>14b</t>
  </si>
  <si>
    <t>21a</t>
  </si>
  <si>
    <t>21b</t>
  </si>
  <si>
    <t>22a</t>
  </si>
  <si>
    <t>22b</t>
  </si>
  <si>
    <t>6a</t>
  </si>
  <si>
    <t>6b</t>
  </si>
  <si>
    <t>10a</t>
  </si>
  <si>
    <t>10b</t>
  </si>
  <si>
    <t>14a</t>
  </si>
  <si>
    <t>15a</t>
  </si>
  <si>
    <t>% of max mark</t>
  </si>
  <si>
    <t>Student 1 data</t>
  </si>
  <si>
    <t>Student 2 data</t>
  </si>
  <si>
    <t>Student 3 data</t>
  </si>
  <si>
    <t>Student 4 data</t>
  </si>
  <si>
    <t>Student 5 data</t>
  </si>
  <si>
    <t>Student 6 data</t>
  </si>
  <si>
    <t>Student 7 data</t>
  </si>
  <si>
    <t>Student 8 data</t>
  </si>
  <si>
    <t>Student 9 data</t>
  </si>
  <si>
    <t>13a</t>
  </si>
  <si>
    <t>15b</t>
  </si>
  <si>
    <t>Common with Higher J560/06?</t>
  </si>
  <si>
    <t>Common with Higher J560/05?</t>
  </si>
  <si>
    <t>Common with Higher J560/04?</t>
  </si>
  <si>
    <t>Yes - Q4a</t>
  </si>
  <si>
    <t>Yes - Q7b</t>
  </si>
  <si>
    <t>Name:</t>
  </si>
  <si>
    <t>Overall mark:</t>
  </si>
  <si>
    <t>Overall grade:</t>
  </si>
  <si>
    <t>Common questions</t>
  </si>
  <si>
    <t>Maximum mark available</t>
  </si>
  <si>
    <t>% of maximum mark</t>
  </si>
  <si>
    <t>Total for J560/03</t>
  </si>
  <si>
    <t>Total for J560/02</t>
  </si>
  <si>
    <t>Total for J560/01</t>
  </si>
  <si>
    <t xml:space="preserve"> </t>
  </si>
  <si>
    <t>3a</t>
  </si>
  <si>
    <t>3b</t>
  </si>
  <si>
    <t>20b</t>
  </si>
  <si>
    <t>Yes - Q9</t>
  </si>
  <si>
    <t>1c</t>
  </si>
  <si>
    <t>16a</t>
  </si>
  <si>
    <t>16b</t>
  </si>
  <si>
    <t>21c</t>
  </si>
  <si>
    <t>Yes - Q6a</t>
  </si>
  <si>
    <t>Yes - Q6b</t>
  </si>
  <si>
    <t>Yes - Q4b</t>
  </si>
  <si>
    <t>21d</t>
  </si>
  <si>
    <t>23a</t>
  </si>
  <si>
    <t>23b</t>
  </si>
  <si>
    <t>24a</t>
  </si>
  <si>
    <t>Yes - Q3a</t>
  </si>
  <si>
    <t>Yes - Q3b</t>
  </si>
  <si>
    <t>Yes - Q8</t>
  </si>
  <si>
    <t>20a</t>
  </si>
  <si>
    <t>24c</t>
  </si>
  <si>
    <t>Yes - Q7a</t>
  </si>
  <si>
    <t>Yes - Q8a</t>
  </si>
  <si>
    <t>Yes - Q8b</t>
  </si>
  <si>
    <t>Overall November 2022 Foundation J560 grade boundaries</t>
  </si>
  <si>
    <r>
      <t xml:space="preserve">J560/01 - November 2022
</t>
    </r>
    <r>
      <rPr>
        <b/>
        <sz val="11"/>
        <color theme="1"/>
        <rFont val="Arial"/>
        <family val="2"/>
      </rPr>
      <t>Calculator</t>
    </r>
  </si>
  <si>
    <t>November 2022 J560/01 grade boundaries</t>
  </si>
  <si>
    <t>2ai</t>
  </si>
  <si>
    <t>2aii</t>
  </si>
  <si>
    <t>2aiii</t>
  </si>
  <si>
    <t>7</t>
  </si>
  <si>
    <t>8</t>
  </si>
  <si>
    <t>9ai</t>
  </si>
  <si>
    <t>9aii</t>
  </si>
  <si>
    <t>9aiii</t>
  </si>
  <si>
    <t>9b</t>
  </si>
  <si>
    <t>11c</t>
  </si>
  <si>
    <t>12c</t>
  </si>
  <si>
    <t>13</t>
  </si>
  <si>
    <t>14</t>
  </si>
  <si>
    <t>15c</t>
  </si>
  <si>
    <t>17</t>
  </si>
  <si>
    <t>18</t>
  </si>
  <si>
    <t>19</t>
  </si>
  <si>
    <t>20</t>
  </si>
  <si>
    <t>22</t>
  </si>
  <si>
    <t>23</t>
  </si>
  <si>
    <t>24</t>
  </si>
  <si>
    <t>25</t>
  </si>
  <si>
    <t>26a</t>
  </si>
  <si>
    <t>26b</t>
  </si>
  <si>
    <t>27</t>
  </si>
  <si>
    <t>Yes - Q2</t>
  </si>
  <si>
    <t>Yes - Q3</t>
  </si>
  <si>
    <t>Yes - Q5</t>
  </si>
  <si>
    <t>15</t>
  </si>
  <si>
    <t>November 2022 J560/02 grade boundaries</t>
  </si>
  <si>
    <r>
      <t xml:space="preserve">J560/02 - November 2022
</t>
    </r>
    <r>
      <rPr>
        <b/>
        <sz val="11"/>
        <color theme="1"/>
        <rFont val="Arial"/>
        <family val="2"/>
      </rPr>
      <t>Non-calculator</t>
    </r>
  </si>
  <si>
    <t>4c</t>
  </si>
  <si>
    <t>5</t>
  </si>
  <si>
    <t>8c</t>
  </si>
  <si>
    <t>9a</t>
  </si>
  <si>
    <t>10</t>
  </si>
  <si>
    <t>16</t>
  </si>
  <si>
    <t>Yes - Q6c</t>
  </si>
  <si>
    <t>Yes - Q6d</t>
  </si>
  <si>
    <t>1</t>
  </si>
  <si>
    <t>4</t>
  </si>
  <si>
    <t>11ai</t>
  </si>
  <si>
    <t>11aii</t>
  </si>
  <si>
    <t>12bi</t>
  </si>
  <si>
    <t>12bii</t>
  </si>
  <si>
    <t>16bi</t>
  </si>
  <si>
    <t>16bii</t>
  </si>
  <si>
    <t>21</t>
  </si>
  <si>
    <t>23c</t>
  </si>
  <si>
    <t>24bi</t>
  </si>
  <si>
    <t>24bii</t>
  </si>
  <si>
    <t>25a</t>
  </si>
  <si>
    <t>25b</t>
  </si>
  <si>
    <t>26</t>
  </si>
  <si>
    <t>Yes - Q4c</t>
  </si>
  <si>
    <t>Yes - Q6bi</t>
  </si>
  <si>
    <t>Yes - Q6bii</t>
  </si>
  <si>
    <t>Yes - 7a</t>
  </si>
  <si>
    <t>Yes - 7b</t>
  </si>
  <si>
    <r>
      <t xml:space="preserve">J560/03 - November 2022
</t>
    </r>
    <r>
      <rPr>
        <b/>
        <sz val="11"/>
        <color theme="1"/>
        <rFont val="Arial"/>
        <family val="2"/>
      </rPr>
      <t>Calculator</t>
    </r>
  </si>
  <si>
    <t>November 2022 J560/03 grade boundaries</t>
  </si>
  <si>
    <t>Interpret a bar chart</t>
  </si>
  <si>
    <t>Complete a bar chart</t>
  </si>
  <si>
    <t>Identify an even number</t>
  </si>
  <si>
    <t>Identify a square number</t>
  </si>
  <si>
    <t>Identify a cube root</t>
  </si>
  <si>
    <t>Identify a factor</t>
  </si>
  <si>
    <t xml:space="preserve">Probability scale </t>
  </si>
  <si>
    <t>Write down coordinates</t>
  </si>
  <si>
    <t>Plot a point</t>
  </si>
  <si>
    <t>Identify centre of rotation</t>
  </si>
  <si>
    <t>Sketch a quadrilateral with order of rotation symmetry</t>
  </si>
  <si>
    <t>Use inequality symbols</t>
  </si>
  <si>
    <t>Money problem, involving units of measurement</t>
  </si>
  <si>
    <t>Currency conversion problem</t>
  </si>
  <si>
    <t>Simplify an expression</t>
  </si>
  <si>
    <t>Simplify an expression involving indices</t>
  </si>
  <si>
    <t>Factorise an expression</t>
  </si>
  <si>
    <t>Relative frequency and probability</t>
  </si>
  <si>
    <t>Write a fraction as a ratio</t>
  </si>
  <si>
    <t>Inverse operations with negative numbers</t>
  </si>
  <si>
    <t>Calculations with fractions using inverse operations</t>
  </si>
  <si>
    <t>Find next term in a sequence</t>
  </si>
  <si>
    <t>Identify a sequence rule</t>
  </si>
  <si>
    <t>Interpret a sequence rule</t>
  </si>
  <si>
    <t>Reverse mean problem</t>
  </si>
  <si>
    <t>Calculate a fraction of a quantity</t>
  </si>
  <si>
    <t>Interpret a Venn diagram</t>
  </si>
  <si>
    <t>Complete a Venn diagram</t>
  </si>
  <si>
    <t>Calculate a probability from a Venn diagram</t>
  </si>
  <si>
    <t>Rearrange a formula</t>
  </si>
  <si>
    <t>Use kinematics formula</t>
  </si>
  <si>
    <t>Use density = mass ÷ volume</t>
  </si>
  <si>
    <t>LCM problem</t>
  </si>
  <si>
    <t>Calculate one quantity from another, given a ratio</t>
  </si>
  <si>
    <t>Compound interest</t>
  </si>
  <si>
    <t>Calculate with standard form</t>
  </si>
  <si>
    <t>Problem involving simultaneous equations</t>
  </si>
  <si>
    <t>Percentage and proportion problem</t>
  </si>
  <si>
    <t>Mark positions on a scale drawing using bearings</t>
  </si>
  <si>
    <t>Find a length using trigonometry</t>
  </si>
  <si>
    <t>Construct perpendicular from a point to a line</t>
  </si>
  <si>
    <t>Loci construction</t>
  </si>
  <si>
    <t>Ratio and probability problem</t>
  </si>
  <si>
    <t>Interpret a pictogram</t>
  </si>
  <si>
    <t>Complete a pictogram</t>
  </si>
  <si>
    <t>Power notation</t>
  </si>
  <si>
    <t>Calculate with powers</t>
  </si>
  <si>
    <t>Calculate with powers and exact roots</t>
  </si>
  <si>
    <t>Addition of decimals</t>
  </si>
  <si>
    <t>Division of a decimal by a whole number</t>
  </si>
  <si>
    <t>Write an improper fraction as a mixed number</t>
  </si>
  <si>
    <t>Write a mixed number as an improper fraction</t>
  </si>
  <si>
    <t>Write a fraction as a decimal or vice versa</t>
  </si>
  <si>
    <t>Product of prime factors</t>
  </si>
  <si>
    <t xml:space="preserve">Angles between intersecting lines and geometric reasons </t>
  </si>
  <si>
    <t>Substitute numerical values into an expression</t>
  </si>
  <si>
    <t>Write a percentage as a fraction</t>
  </si>
  <si>
    <t>Express one number as a percentage of another</t>
  </si>
  <si>
    <t>Percentage increase</t>
  </si>
  <si>
    <t>Estimate a calculation</t>
  </si>
  <si>
    <t>Interpret an estimate to a calculation</t>
  </si>
  <si>
    <t>Sketch graph of a linear function and identify intercepts</t>
  </si>
  <si>
    <t>Sketch graph of a quadratic function</t>
  </si>
  <si>
    <t>Multiply out brackets</t>
  </si>
  <si>
    <t>Calculations with fractions</t>
  </si>
  <si>
    <t>Solve a linear equation with the unknown on both sides</t>
  </si>
  <si>
    <t>Simple interest problem</t>
  </si>
  <si>
    <t>Angles of a polygon and ratio problem</t>
  </si>
  <si>
    <t>Gradient of a straight line as a ratio</t>
  </si>
  <si>
    <t>Gradient of a straight line as a fraction</t>
  </si>
  <si>
    <t>Solve a double linear inequality</t>
  </si>
  <si>
    <t>Complete a sample space</t>
  </si>
  <si>
    <t>Interpret a sample space</t>
  </si>
  <si>
    <t>Write a ratio as a fraction</t>
  </si>
  <si>
    <t>Plot time-series data on a line graph</t>
  </si>
  <si>
    <t>Interpret a line graph for time-series data</t>
  </si>
  <si>
    <t>Misleading graph</t>
  </si>
  <si>
    <t>Identify trends</t>
  </si>
  <si>
    <t>Draw a plan view of a 3D solid</t>
  </si>
  <si>
    <t>Draw a front elevation of a 3D solid</t>
  </si>
  <si>
    <t>Calculate with powers and roots</t>
  </si>
  <si>
    <t>Probability problem involving successive events</t>
  </si>
  <si>
    <t>Geometry problem involving area and diagonal length</t>
  </si>
  <si>
    <t>Draw a reflection</t>
  </si>
  <si>
    <t>Order numbers and decimals</t>
  </si>
  <si>
    <t>Use place value and subtract decimals</t>
  </si>
  <si>
    <t>Insert brackets to make a calculation correct</t>
  </si>
  <si>
    <t>Order of operations</t>
  </si>
  <si>
    <t>Identify congruent and similar triangles</t>
  </si>
  <si>
    <t>Solve a linear equation</t>
  </si>
  <si>
    <t>Solve a linear equation with a negative unknown</t>
  </si>
  <si>
    <t>Write a ratio in its simplest form</t>
  </si>
  <si>
    <r>
      <t xml:space="preserve">Write a ratio in the form 1 : </t>
    </r>
    <r>
      <rPr>
        <i/>
        <sz val="10"/>
        <color theme="1"/>
        <rFont val="Arial"/>
        <family val="2"/>
      </rPr>
      <t>n</t>
    </r>
  </si>
  <si>
    <t>Division problem involving units of measurement</t>
  </si>
  <si>
    <t>Equivalent fractions</t>
  </si>
  <si>
    <t>Equivalent fractions and inequality symbols</t>
  </si>
  <si>
    <t>Listing combinations</t>
  </si>
  <si>
    <t>Write a proportion of the total as a fraction</t>
  </si>
  <si>
    <t>Best value money problem involving fractions and percentages</t>
  </si>
  <si>
    <t>Find an output of a function machine</t>
  </si>
  <si>
    <t>Find an input of a function machine</t>
  </si>
  <si>
    <t>Write an equation for a function machine</t>
  </si>
  <si>
    <t>Relative frequency</t>
  </si>
  <si>
    <t xml:space="preserve">Expected outcomes </t>
  </si>
  <si>
    <t>Use of relative frequencies as an estimate of probabilities</t>
  </si>
  <si>
    <t>Direct proportion</t>
  </si>
  <si>
    <t>Inverse proportion</t>
  </si>
  <si>
    <t>Identify HCF</t>
  </si>
  <si>
    <t>Powers notation</t>
  </si>
  <si>
    <t>Calculate with and write in standard form</t>
  </si>
  <si>
    <t>Find the gradient of a straight line</t>
  </si>
  <si>
    <t>Interpret the gradient and intercept of a straight line</t>
  </si>
  <si>
    <t>Interpret straight line gradients as rates of change</t>
  </si>
  <si>
    <t>Circle problem using formulae for area and circumference</t>
  </si>
  <si>
    <t>Graphical solution of simultaneous equations</t>
  </si>
  <si>
    <t>Describe a single transformation</t>
  </si>
  <si>
    <t>Vector arithmetic</t>
  </si>
  <si>
    <t>Solve a quadratic equation</t>
  </si>
  <si>
    <t>Apply direct proportion in a recipe context</t>
  </si>
  <si>
    <t>Understand sum of probabilities cannot be greater than 1</t>
  </si>
  <si>
    <t>Complete a tree diagram</t>
  </si>
  <si>
    <t>Interpret a tree diagram</t>
  </si>
  <si>
    <t>Describe correlation</t>
  </si>
  <si>
    <t>Interpret a scatter diagram</t>
  </si>
  <si>
    <t>Identify an outlier</t>
  </si>
  <si>
    <t>Draw and use a line of best fit</t>
  </si>
  <si>
    <t>Calculate the surface area of a solid made from cubes</t>
  </si>
  <si>
    <t>Percentage increase problem</t>
  </si>
  <si>
    <t>Perimeter problem with similar triangles</t>
  </si>
  <si>
    <r>
      <rPr>
        <b/>
        <sz val="11"/>
        <rFont val="Arial"/>
        <family val="2"/>
      </rPr>
      <t>Instructi</t>
    </r>
    <r>
      <rPr>
        <b/>
        <sz val="11"/>
        <color theme="1"/>
        <rFont val="Arial"/>
        <family val="2"/>
      </rPr>
      <t>ons</t>
    </r>
    <r>
      <rPr>
        <sz val="11"/>
        <color theme="1"/>
        <rFont val="Arial"/>
        <family val="2"/>
      </rPr>
      <t xml:space="preserve">
• Enter student marks into the grid below (rows 42-186</t>
    </r>
    <r>
      <rPr>
        <sz val="11"/>
        <rFont val="Arial"/>
        <family val="2"/>
      </rPr>
      <t xml:space="preserve">), one column per student, for each question of OCR GCSE (9-1) Mathematics J560/01, J560/02 &amp; J560/03 November 2022 question papers. Student names can be added in row 25 as required.
• The grid below (rows </t>
    </r>
    <r>
      <rPr>
        <sz val="11"/>
        <color theme="1"/>
        <rFont val="Arial"/>
        <family val="2"/>
      </rPr>
      <t xml:space="preserve">42-186) has conditional formatting to highlight marks entered that are greater than the maximum mark available for the question; if copying data into this grid from another source please use 'paste&gt;paste values' to preserve formatting.
• Average marks in each area for the whole class can be read from Table 1 below, or you can review an individual student's data by selecting them in row 24 and then looking to Table 2 below plus worksheets 2-4 (J560/01, J560/02 and J560/03).
• Please note performance percentage breakdowns will be estimates, due to the fact many questions assess multiple content areas and Assessment Objectives. Please refer to comments for individual questions in columns E and F of worksheets 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</si>
</sst>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sz val="11"/>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
      <sz val="10"/>
      <color theme="1"/>
      <name val="Calibri"/>
      <family val="2"/>
      <scheme val="minor"/>
    </font>
    <font>
      <b/>
      <sz val="26"/>
      <color theme="1"/>
      <name val="Arial"/>
      <family val="2"/>
    </font>
    <font>
      <sz val="14"/>
      <name val="Arial"/>
      <family val="2"/>
    </font>
    <font>
      <sz val="14"/>
      <color theme="1"/>
      <name val="Calibri"/>
      <family val="2"/>
      <scheme val="minor"/>
    </font>
    <font>
      <sz val="8"/>
      <name val="Calibri"/>
      <family val="2"/>
      <scheme val="minor"/>
    </font>
    <font>
      <b/>
      <sz val="10"/>
      <color theme="1"/>
      <name val="Arial"/>
      <family val="2"/>
    </font>
    <font>
      <sz val="11"/>
      <color rgb="FFB0182A"/>
      <name val="Calibri"/>
      <family val="2"/>
      <scheme val="minor"/>
    </font>
    <font>
      <i/>
      <sz val="10"/>
      <color theme="1"/>
      <name val="Arial"/>
      <family val="2"/>
    </font>
  </fonts>
  <fills count="2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indexed="22"/>
        <bgColor indexed="64"/>
      </patternFill>
    </fill>
    <fill>
      <patternFill patternType="solid">
        <fgColor indexed="23"/>
        <bgColor indexed="64"/>
      </patternFill>
    </fill>
    <fill>
      <patternFill patternType="solid">
        <fgColor rgb="FFFFFFCC"/>
        <bgColor indexed="64"/>
      </patternFill>
    </fill>
    <fill>
      <patternFill patternType="solid">
        <fgColor rgb="FFFFCCFF"/>
        <bgColor indexed="64"/>
      </patternFill>
    </fill>
    <fill>
      <patternFill patternType="solid">
        <fgColor rgb="FFFF99FF"/>
        <bgColor indexed="64"/>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6C0C6"/>
        <bgColor indexed="64"/>
      </patternFill>
    </fill>
    <fill>
      <patternFill patternType="solid">
        <fgColor rgb="FFDCE6F1"/>
        <bgColor indexed="64"/>
      </patternFill>
    </fill>
    <fill>
      <patternFill patternType="solid">
        <fgColor rgb="FFB7DEE8"/>
        <bgColor indexed="64"/>
      </patternFill>
    </fill>
    <fill>
      <patternFill patternType="solid">
        <fgColor rgb="FF95B3D7"/>
        <bgColor indexed="64"/>
      </patternFill>
    </fill>
    <fill>
      <patternFill patternType="solid">
        <fgColor rgb="FFB8CCE4"/>
        <bgColor indexed="64"/>
      </patternFill>
    </fill>
    <fill>
      <patternFill patternType="solid">
        <fgColor rgb="FF92CDDC"/>
        <bgColor indexed="64"/>
      </patternFill>
    </fill>
    <fill>
      <patternFill patternType="solid">
        <fgColor rgb="FFDAEEF3"/>
        <bgColor indexed="64"/>
      </patternFill>
    </fill>
    <fill>
      <patternFill patternType="solid">
        <fgColor rgb="FFEBF1DE"/>
        <bgColor indexed="64"/>
      </patternFill>
    </fill>
    <fill>
      <patternFill patternType="solid">
        <fgColor rgb="FFD8E4BC"/>
        <bgColor indexed="64"/>
      </patternFill>
    </fill>
    <fill>
      <patternFill patternType="solid">
        <fgColor rgb="FFC4D79B"/>
        <bgColor indexed="64"/>
      </patternFill>
    </fill>
    <fill>
      <patternFill patternType="solid">
        <fgColor theme="7" tint="0.59999389629810485"/>
        <bgColor indexed="64"/>
      </patternFill>
    </fill>
    <fill>
      <patternFill patternType="solid">
        <fgColor rgb="FFFFE48F"/>
        <bgColor indexed="64"/>
      </patternFill>
    </fill>
  </fills>
  <borders count="9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style="thin">
        <color indexed="64"/>
      </top>
      <bottom style="thin">
        <color indexed="64"/>
      </bottom>
      <diagonal/>
    </border>
    <border>
      <left style="thick">
        <color auto="1"/>
      </left>
      <right style="dotted">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dotted">
        <color auto="1"/>
      </left>
      <right style="dotted">
        <color auto="1"/>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medium">
        <color auto="1"/>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style="thin">
        <color indexed="64"/>
      </left>
      <right style="thin">
        <color indexed="64"/>
      </right>
      <top style="thin">
        <color indexed="64"/>
      </top>
      <bottom style="medium">
        <color auto="1"/>
      </bottom>
      <diagonal/>
    </border>
    <border>
      <left style="thin">
        <color indexed="64"/>
      </left>
      <right style="thin">
        <color indexed="64"/>
      </right>
      <top/>
      <bottom style="thin">
        <color indexed="64"/>
      </bottom>
      <diagonal/>
    </border>
    <border>
      <left style="thick">
        <color auto="1"/>
      </left>
      <right style="thin">
        <color indexed="64"/>
      </right>
      <top style="thin">
        <color indexed="64"/>
      </top>
      <bottom/>
      <diagonal/>
    </border>
    <border>
      <left style="thick">
        <color auto="1"/>
      </left>
      <right style="thin">
        <color indexed="64"/>
      </right>
      <top/>
      <bottom style="thin">
        <color indexed="64"/>
      </bottom>
      <diagonal/>
    </border>
    <border>
      <left/>
      <right/>
      <top/>
      <bottom style="thick">
        <color indexed="64"/>
      </bottom>
      <diagonal/>
    </border>
    <border>
      <left style="thin">
        <color indexed="64"/>
      </left>
      <right style="thick">
        <color indexed="64"/>
      </right>
      <top style="thick">
        <color indexed="64"/>
      </top>
      <bottom/>
      <diagonal/>
    </border>
    <border>
      <left style="thin">
        <color indexed="64"/>
      </left>
      <right style="thick">
        <color indexed="64"/>
      </right>
      <top/>
      <bottom style="thick">
        <color indexed="64"/>
      </bottom>
      <diagonal/>
    </border>
    <border>
      <left style="thick">
        <color auto="1"/>
      </left>
      <right/>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dotted">
        <color indexed="64"/>
      </left>
      <right style="dotted">
        <color indexed="64"/>
      </right>
      <top style="thin">
        <color indexed="64"/>
      </top>
      <bottom/>
      <diagonal/>
    </border>
    <border>
      <left style="medium">
        <color indexed="64"/>
      </left>
      <right/>
      <top style="thin">
        <color auto="1"/>
      </top>
      <bottom style="thin">
        <color auto="1"/>
      </bottom>
      <diagonal/>
    </border>
    <border>
      <left style="dotted">
        <color indexed="64"/>
      </left>
      <right style="medium">
        <color indexed="64"/>
      </right>
      <top/>
      <bottom/>
      <diagonal/>
    </border>
    <border>
      <left style="dotted">
        <color indexed="64"/>
      </left>
      <right style="medium">
        <color indexed="64"/>
      </right>
      <top style="thin">
        <color indexed="64"/>
      </top>
      <bottom/>
      <diagonal/>
    </border>
    <border>
      <left style="dotted">
        <color auto="1"/>
      </left>
      <right/>
      <top/>
      <bottom/>
      <diagonal/>
    </border>
    <border>
      <left style="thin">
        <color indexed="64"/>
      </left>
      <right style="medium">
        <color indexed="64"/>
      </right>
      <top/>
      <bottom style="thin">
        <color indexed="64"/>
      </bottom>
      <diagonal/>
    </border>
    <border>
      <left style="dotted">
        <color indexed="64"/>
      </left>
      <right/>
      <top style="medium">
        <color indexed="64"/>
      </top>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auto="1"/>
      </left>
      <right style="dotted">
        <color auto="1"/>
      </right>
      <top style="medium">
        <color auto="1"/>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dotted">
        <color auto="1"/>
      </left>
      <right style="dotted">
        <color auto="1"/>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cellStyleXfs>
  <cellXfs count="413">
    <xf numFmtId="0" fontId="0" fillId="0" borderId="0" xfId="0"/>
    <xf numFmtId="0" fontId="0" fillId="0" borderId="0" xfId="0" applyProtection="1">
      <protection hidden="1"/>
    </xf>
    <xf numFmtId="0" fontId="5" fillId="4" borderId="1" xfId="0" applyFont="1" applyFill="1" applyBorder="1" applyAlignment="1" applyProtection="1">
      <alignment horizontal="center"/>
      <protection hidden="1"/>
    </xf>
    <xf numFmtId="0" fontId="3" fillId="0" borderId="4" xfId="0" applyFont="1" applyBorder="1" applyAlignment="1" applyProtection="1">
      <alignment horizontal="right"/>
      <protection hidden="1"/>
    </xf>
    <xf numFmtId="0" fontId="5" fillId="0" borderId="5" xfId="0" applyFont="1" applyBorder="1" applyAlignment="1" applyProtection="1">
      <alignment horizontal="center"/>
      <protection hidden="1"/>
    </xf>
    <xf numFmtId="0" fontId="5" fillId="0" borderId="3" xfId="0" applyFont="1" applyBorder="1" applyAlignment="1" applyProtection="1">
      <alignment horizontal="center"/>
      <protection hidden="1"/>
    </xf>
    <xf numFmtId="0" fontId="5" fillId="0" borderId="0" xfId="0" applyFont="1"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Protection="1">
      <protection hidden="1"/>
    </xf>
    <xf numFmtId="0" fontId="3" fillId="2"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0" borderId="1" xfId="0" applyFont="1" applyBorder="1" applyAlignment="1" applyProtection="1">
      <alignment horizontal="center" vertical="center" wrapText="1"/>
      <protection hidden="1"/>
    </xf>
    <xf numFmtId="10" fontId="0" fillId="0" borderId="0" xfId="0" applyNumberFormat="1" applyProtection="1">
      <protection hidden="1"/>
    </xf>
    <xf numFmtId="0" fontId="3" fillId="0" borderId="0" xfId="0" applyFont="1" applyAlignment="1" applyProtection="1">
      <alignment horizontal="right"/>
      <protection hidden="1"/>
    </xf>
    <xf numFmtId="0" fontId="12" fillId="0" borderId="1" xfId="0" applyFont="1" applyBorder="1" applyAlignment="1" applyProtection="1">
      <alignment horizontal="center" vertical="center"/>
      <protection hidden="1"/>
    </xf>
    <xf numFmtId="10" fontId="12" fillId="0" borderId="5" xfId="0" applyNumberFormat="1" applyFont="1" applyBorder="1" applyProtection="1">
      <protection hidden="1"/>
    </xf>
    <xf numFmtId="0" fontId="12" fillId="0" borderId="5" xfId="0" applyFont="1" applyBorder="1" applyProtection="1">
      <protection hidden="1"/>
    </xf>
    <xf numFmtId="0" fontId="0" fillId="0" borderId="8" xfId="0" applyBorder="1" applyProtection="1">
      <protection hidden="1"/>
    </xf>
    <xf numFmtId="0" fontId="6" fillId="0" borderId="0" xfId="0" applyFont="1" applyAlignment="1" applyProtection="1">
      <alignment horizontal="right"/>
      <protection hidden="1"/>
    </xf>
    <xf numFmtId="0" fontId="5" fillId="0" borderId="4" xfId="0" applyFont="1" applyBorder="1" applyProtection="1">
      <protection hidden="1"/>
    </xf>
    <xf numFmtId="0" fontId="3" fillId="0" borderId="5" xfId="0" applyFont="1" applyBorder="1" applyAlignment="1" applyProtection="1">
      <alignment horizontal="center" vertical="top" wrapText="1"/>
      <protection hidden="1"/>
    </xf>
    <xf numFmtId="0" fontId="12" fillId="0" borderId="0" xfId="0" applyFont="1" applyProtection="1">
      <protection hidden="1"/>
    </xf>
    <xf numFmtId="0" fontId="11" fillId="0" borderId="0" xfId="0" applyFont="1" applyProtection="1">
      <protection hidden="1"/>
    </xf>
    <xf numFmtId="0" fontId="5" fillId="9" borderId="27" xfId="0" applyFont="1" applyFill="1" applyBorder="1" applyAlignment="1" applyProtection="1">
      <alignment horizontal="center" vertical="top" wrapText="1"/>
      <protection hidden="1"/>
    </xf>
    <xf numFmtId="0" fontId="5" fillId="9" borderId="1" xfId="0" applyFont="1" applyFill="1" applyBorder="1" applyAlignment="1" applyProtection="1">
      <alignment horizontal="center" vertical="top" wrapText="1"/>
      <protection hidden="1"/>
    </xf>
    <xf numFmtId="0" fontId="2" fillId="10" borderId="50" xfId="0" applyFont="1" applyFill="1" applyBorder="1" applyAlignment="1" applyProtection="1">
      <alignment horizontal="center" vertical="top" wrapText="1"/>
      <protection hidden="1"/>
    </xf>
    <xf numFmtId="0" fontId="5" fillId="9" borderId="20" xfId="0" applyFont="1" applyFill="1" applyBorder="1" applyAlignment="1" applyProtection="1">
      <alignment horizontal="center" vertical="top" wrapText="1"/>
      <protection hidden="1"/>
    </xf>
    <xf numFmtId="0" fontId="5" fillId="9" borderId="22" xfId="0" applyFont="1" applyFill="1" applyBorder="1" applyAlignment="1" applyProtection="1">
      <alignment horizontal="center" vertical="top" wrapText="1"/>
      <protection hidden="1"/>
    </xf>
    <xf numFmtId="0" fontId="2" fillId="10" borderId="37" xfId="0" applyFont="1" applyFill="1" applyBorder="1" applyAlignment="1" applyProtection="1">
      <alignment horizontal="center" vertical="top" wrapText="1"/>
      <protection hidden="1"/>
    </xf>
    <xf numFmtId="0" fontId="3" fillId="0" borderId="18" xfId="0" applyFont="1" applyBorder="1" applyAlignment="1" applyProtection="1">
      <alignment horizontal="right"/>
      <protection hidden="1"/>
    </xf>
    <xf numFmtId="0" fontId="0" fillId="0" borderId="56" xfId="0" applyBorder="1" applyProtection="1">
      <protection hidden="1"/>
    </xf>
    <xf numFmtId="0" fontId="3" fillId="0" borderId="23" xfId="0" applyFont="1" applyBorder="1" applyAlignment="1" applyProtection="1">
      <alignment horizontal="center" vertical="top" wrapText="1"/>
      <protection hidden="1"/>
    </xf>
    <xf numFmtId="0" fontId="0" fillId="0" borderId="18" xfId="0" applyBorder="1" applyProtection="1">
      <protection hidden="1"/>
    </xf>
    <xf numFmtId="0" fontId="3" fillId="0" borderId="59" xfId="0" applyFont="1" applyBorder="1" applyAlignment="1" applyProtection="1">
      <alignment horizontal="center" vertical="top" wrapText="1"/>
      <protection hidden="1"/>
    </xf>
    <xf numFmtId="0" fontId="12" fillId="0" borderId="18" xfId="0" applyFont="1" applyBorder="1" applyProtection="1">
      <protection hidden="1"/>
    </xf>
    <xf numFmtId="10" fontId="12" fillId="0" borderId="59" xfId="0" applyNumberFormat="1" applyFont="1" applyBorder="1" applyProtection="1">
      <protection hidden="1"/>
    </xf>
    <xf numFmtId="0" fontId="12" fillId="0" borderId="59" xfId="0" applyFont="1" applyBorder="1" applyProtection="1">
      <protection hidden="1"/>
    </xf>
    <xf numFmtId="0" fontId="11" fillId="0" borderId="18" xfId="0" applyFont="1" applyBorder="1" applyProtection="1">
      <protection hidden="1"/>
    </xf>
    <xf numFmtId="0" fontId="1" fillId="8" borderId="42" xfId="0" applyFont="1" applyFill="1" applyBorder="1" applyAlignment="1" applyProtection="1">
      <alignment horizontal="center" vertical="top" wrapText="1"/>
      <protection hidden="1"/>
    </xf>
    <xf numFmtId="0" fontId="1" fillId="8" borderId="43" xfId="0" applyFont="1" applyFill="1" applyBorder="1" applyAlignment="1" applyProtection="1">
      <alignment horizontal="center" vertical="top" wrapText="1"/>
      <protection hidden="1"/>
    </xf>
    <xf numFmtId="0" fontId="2" fillId="11" borderId="20" xfId="0" applyFont="1" applyFill="1" applyBorder="1" applyAlignment="1" applyProtection="1">
      <alignment horizontal="center" vertical="top" wrapText="1"/>
      <protection hidden="1"/>
    </xf>
    <xf numFmtId="0" fontId="2" fillId="11" borderId="27" xfId="0" applyFont="1" applyFill="1" applyBorder="1" applyAlignment="1" applyProtection="1">
      <alignment horizontal="center" vertical="top" wrapText="1"/>
      <protection hidden="1"/>
    </xf>
    <xf numFmtId="0" fontId="28" fillId="12" borderId="33" xfId="0" applyFont="1" applyFill="1" applyBorder="1" applyAlignment="1" applyProtection="1">
      <alignment horizontal="center" vertical="top" wrapText="1"/>
      <protection hidden="1"/>
    </xf>
    <xf numFmtId="0" fontId="28" fillId="12" borderId="34" xfId="0" applyFont="1" applyFill="1" applyBorder="1" applyAlignment="1" applyProtection="1">
      <alignment horizontal="center" vertical="top" wrapText="1"/>
      <protection hidden="1"/>
    </xf>
    <xf numFmtId="0" fontId="28" fillId="13" borderId="49" xfId="0" applyFont="1" applyFill="1" applyBorder="1" applyAlignment="1" applyProtection="1">
      <alignment horizontal="center" vertical="top" wrapText="1"/>
      <protection hidden="1"/>
    </xf>
    <xf numFmtId="0" fontId="28" fillId="13" borderId="40" xfId="0" applyFont="1" applyFill="1" applyBorder="1" applyAlignment="1" applyProtection="1">
      <alignment horizontal="center" vertical="top" wrapText="1"/>
      <protection hidden="1"/>
    </xf>
    <xf numFmtId="0" fontId="1" fillId="0" borderId="26" xfId="0" applyFont="1" applyBorder="1" applyAlignment="1" applyProtection="1">
      <alignment horizontal="center" vertical="top" wrapText="1"/>
      <protection hidden="1"/>
    </xf>
    <xf numFmtId="0" fontId="25" fillId="0" borderId="28" xfId="0" applyFont="1" applyBorder="1" applyProtection="1">
      <protection hidden="1"/>
    </xf>
    <xf numFmtId="0" fontId="25" fillId="0" borderId="12" xfId="0" applyFont="1" applyBorder="1" applyProtection="1">
      <protection hidden="1"/>
    </xf>
    <xf numFmtId="2" fontId="26" fillId="0" borderId="29" xfId="0" applyNumberFormat="1" applyFont="1" applyBorder="1" applyProtection="1">
      <protection hidden="1"/>
    </xf>
    <xf numFmtId="0" fontId="1" fillId="0" borderId="41" xfId="0" applyFont="1" applyBorder="1" applyAlignment="1" applyProtection="1">
      <alignment horizontal="center" vertical="top" wrapText="1"/>
      <protection hidden="1"/>
    </xf>
    <xf numFmtId="2" fontId="26" fillId="0" borderId="51" xfId="0" applyNumberFormat="1" applyFont="1" applyBorder="1" applyProtection="1">
      <protection hidden="1"/>
    </xf>
    <xf numFmtId="10" fontId="26" fillId="0" borderId="52" xfId="0" applyNumberFormat="1" applyFont="1" applyBorder="1" applyProtection="1">
      <protection hidden="1"/>
    </xf>
    <xf numFmtId="0" fontId="25" fillId="0" borderId="0" xfId="0" applyFont="1" applyProtection="1">
      <protection hidden="1"/>
    </xf>
    <xf numFmtId="0" fontId="29" fillId="0" borderId="28" xfId="0" applyFont="1" applyBorder="1" applyProtection="1">
      <protection hidden="1"/>
    </xf>
    <xf numFmtId="0" fontId="29" fillId="0" borderId="12" xfId="0" applyFont="1" applyBorder="1" applyProtection="1">
      <protection hidden="1"/>
    </xf>
    <xf numFmtId="0" fontId="28" fillId="0" borderId="48" xfId="0" applyFont="1" applyBorder="1" applyAlignment="1" applyProtection="1">
      <alignment horizontal="center" vertical="top" wrapText="1"/>
      <protection hidden="1"/>
    </xf>
    <xf numFmtId="0" fontId="29" fillId="0" borderId="0" xfId="0" applyFont="1" applyProtection="1">
      <protection hidden="1"/>
    </xf>
    <xf numFmtId="2" fontId="30" fillId="0" borderId="51" xfId="0" applyNumberFormat="1" applyFont="1" applyBorder="1" applyProtection="1">
      <protection hidden="1"/>
    </xf>
    <xf numFmtId="10" fontId="30" fillId="0" borderId="52" xfId="0" applyNumberFormat="1" applyFont="1" applyBorder="1" applyProtection="1">
      <protection hidden="1"/>
    </xf>
    <xf numFmtId="0" fontId="3" fillId="0" borderId="0" xfId="0" applyFont="1" applyAlignment="1" applyProtection="1">
      <alignment horizontal="center" vertical="top" wrapText="1"/>
      <protection hidden="1"/>
    </xf>
    <xf numFmtId="0" fontId="21" fillId="0" borderId="7" xfId="0" applyFont="1" applyBorder="1" applyProtection="1">
      <protection hidden="1"/>
    </xf>
    <xf numFmtId="0" fontId="5" fillId="0" borderId="26" xfId="0" applyFont="1" applyBorder="1" applyAlignment="1" applyProtection="1">
      <alignment horizontal="center" vertical="top" wrapText="1"/>
      <protection hidden="1"/>
    </xf>
    <xf numFmtId="0" fontId="5" fillId="0" borderId="53" xfId="0" applyFont="1" applyBorder="1" applyAlignment="1" applyProtection="1">
      <alignment horizontal="center" vertical="top" wrapText="1"/>
      <protection hidden="1"/>
    </xf>
    <xf numFmtId="0" fontId="5" fillId="0" borderId="54"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3" fillId="0" borderId="9" xfId="0" applyFont="1" applyBorder="1" applyAlignment="1" applyProtection="1">
      <alignment horizontal="center" vertical="top" wrapText="1"/>
      <protection locked="0"/>
    </xf>
    <xf numFmtId="0" fontId="12" fillId="0" borderId="6" xfId="0" applyFont="1" applyBorder="1" applyAlignment="1" applyProtection="1">
      <alignment horizontal="center" vertical="center"/>
      <protection locked="0"/>
    </xf>
    <xf numFmtId="0" fontId="12" fillId="0" borderId="11" xfId="0" applyFont="1" applyBorder="1" applyAlignment="1" applyProtection="1">
      <alignment horizontal="center" vertical="center"/>
      <protection locked="0"/>
    </xf>
    <xf numFmtId="0" fontId="12" fillId="5" borderId="14" xfId="0" applyFont="1" applyFill="1" applyBorder="1" applyAlignment="1" applyProtection="1">
      <alignment horizontal="center" vertical="center"/>
      <protection locked="0"/>
    </xf>
    <xf numFmtId="0" fontId="21" fillId="7" borderId="13" xfId="0" applyFont="1" applyFill="1" applyBorder="1" applyProtection="1">
      <protection hidden="1"/>
    </xf>
    <xf numFmtId="0" fontId="21" fillId="7" borderId="1" xfId="0" applyFont="1" applyFill="1" applyBorder="1" applyProtection="1">
      <protection hidden="1"/>
    </xf>
    <xf numFmtId="2" fontId="12" fillId="0" borderId="13" xfId="0" applyNumberFormat="1" applyFont="1" applyBorder="1" applyProtection="1">
      <protection hidden="1"/>
    </xf>
    <xf numFmtId="2" fontId="12" fillId="5" borderId="15" xfId="0" applyNumberFormat="1" applyFont="1" applyFill="1" applyBorder="1" applyProtection="1">
      <protection hidden="1"/>
    </xf>
    <xf numFmtId="164" fontId="12" fillId="5" borderId="5" xfId="0" applyNumberFormat="1" applyFont="1" applyFill="1" applyBorder="1" applyProtection="1">
      <protection hidden="1"/>
    </xf>
    <xf numFmtId="2" fontId="12" fillId="5" borderId="16" xfId="0" applyNumberFormat="1" applyFont="1" applyFill="1" applyBorder="1" applyProtection="1">
      <protection hidden="1"/>
    </xf>
    <xf numFmtId="164" fontId="12" fillId="5" borderId="7" xfId="0" applyNumberFormat="1" applyFont="1" applyFill="1" applyBorder="1" applyProtection="1">
      <protection hidden="1"/>
    </xf>
    <xf numFmtId="0" fontId="2" fillId="0" borderId="68" xfId="0" applyFont="1" applyBorder="1" applyAlignment="1" applyProtection="1">
      <alignment horizontal="center" vertical="top" wrapText="1"/>
      <protection hidden="1"/>
    </xf>
    <xf numFmtId="0" fontId="5" fillId="0" borderId="1" xfId="0" applyFont="1" applyBorder="1" applyAlignment="1" applyProtection="1">
      <alignment horizontal="center" vertical="center"/>
      <protection locked="0"/>
    </xf>
    <xf numFmtId="0" fontId="5" fillId="9" borderId="24" xfId="0" applyFont="1" applyFill="1" applyBorder="1" applyAlignment="1" applyProtection="1">
      <alignment horizontal="center" vertical="top" wrapText="1"/>
      <protection hidden="1"/>
    </xf>
    <xf numFmtId="0" fontId="5" fillId="9" borderId="60" xfId="0" applyFont="1" applyFill="1" applyBorder="1" applyAlignment="1" applyProtection="1">
      <alignment horizontal="center" vertical="top" wrapText="1"/>
      <protection hidden="1"/>
    </xf>
    <xf numFmtId="0" fontId="5" fillId="9" borderId="21" xfId="0" applyFont="1" applyFill="1" applyBorder="1" applyAlignment="1" applyProtection="1">
      <alignment horizontal="center" vertical="top" wrapText="1"/>
      <protection hidden="1"/>
    </xf>
    <xf numFmtId="0" fontId="5" fillId="9" borderId="23" xfId="0" applyFont="1" applyFill="1" applyBorder="1" applyAlignment="1" applyProtection="1">
      <alignment horizontal="center" vertical="top" wrapText="1"/>
      <protection hidden="1"/>
    </xf>
    <xf numFmtId="0" fontId="5" fillId="9" borderId="25" xfId="0" applyFont="1" applyFill="1" applyBorder="1" applyAlignment="1" applyProtection="1">
      <alignment horizontal="center" vertical="top" wrapText="1"/>
      <protection hidden="1"/>
    </xf>
    <xf numFmtId="0" fontId="2" fillId="10" borderId="38" xfId="0" applyFont="1" applyFill="1" applyBorder="1" applyAlignment="1" applyProtection="1">
      <alignment horizontal="center" vertical="top" wrapText="1"/>
      <protection hidden="1"/>
    </xf>
    <xf numFmtId="0" fontId="12" fillId="0" borderId="1" xfId="0" applyFont="1" applyBorder="1" applyAlignment="1" applyProtection="1">
      <alignment horizontal="center" vertical="center"/>
      <protection locked="0"/>
    </xf>
    <xf numFmtId="0" fontId="12" fillId="5" borderId="5" xfId="0" applyFont="1" applyFill="1" applyBorder="1" applyAlignment="1" applyProtection="1">
      <alignment horizontal="center" vertical="center"/>
      <protection locked="0"/>
    </xf>
    <xf numFmtId="0" fontId="1" fillId="8" borderId="70" xfId="0" applyFont="1" applyFill="1" applyBorder="1" applyAlignment="1" applyProtection="1">
      <alignment horizontal="center" vertical="top" wrapText="1"/>
      <protection hidden="1"/>
    </xf>
    <xf numFmtId="0" fontId="28" fillId="12" borderId="71" xfId="0" applyFont="1" applyFill="1" applyBorder="1" applyAlignment="1" applyProtection="1">
      <alignment horizontal="center" vertical="top" wrapText="1"/>
      <protection hidden="1"/>
    </xf>
    <xf numFmtId="0" fontId="28" fillId="13" borderId="70" xfId="0" applyFont="1" applyFill="1" applyBorder="1" applyAlignment="1" applyProtection="1">
      <alignment horizontal="center" vertical="top" wrapText="1"/>
      <protection hidden="1"/>
    </xf>
    <xf numFmtId="0" fontId="5" fillId="0" borderId="1" xfId="0" applyFont="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2" fillId="12" borderId="3" xfId="0" applyFont="1" applyFill="1" applyBorder="1" applyAlignment="1" applyProtection="1">
      <alignment horizontal="center" vertical="center"/>
      <protection hidden="1"/>
    </xf>
    <xf numFmtId="0" fontId="2" fillId="13" borderId="3" xfId="0" applyFont="1" applyFill="1" applyBorder="1" applyAlignment="1" applyProtection="1">
      <alignment horizontal="center" vertical="center"/>
      <protection hidden="1"/>
    </xf>
    <xf numFmtId="0" fontId="21" fillId="0" borderId="76" xfId="0" applyFont="1" applyBorder="1" applyProtection="1">
      <protection hidden="1"/>
    </xf>
    <xf numFmtId="0" fontId="5" fillId="0" borderId="7" xfId="0" applyFont="1" applyBorder="1" applyAlignment="1" applyProtection="1">
      <alignment horizontal="center"/>
      <protection hidden="1"/>
    </xf>
    <xf numFmtId="0" fontId="3" fillId="4" borderId="10" xfId="0" applyFont="1" applyFill="1" applyBorder="1" applyAlignment="1" applyProtection="1">
      <alignment horizontal="right" vertical="center"/>
      <protection hidden="1"/>
    </xf>
    <xf numFmtId="0" fontId="3" fillId="0" borderId="20" xfId="0" applyFont="1" applyBorder="1" applyAlignment="1" applyProtection="1">
      <alignment horizontal="right" vertical="center" wrapText="1"/>
      <protection hidden="1"/>
    </xf>
    <xf numFmtId="0" fontId="3" fillId="0" borderId="24" xfId="0" applyFont="1" applyBorder="1" applyAlignment="1" applyProtection="1">
      <alignment horizontal="right" vertical="center" wrapText="1"/>
      <protection hidden="1"/>
    </xf>
    <xf numFmtId="0" fontId="2" fillId="12" borderId="60" xfId="0" applyFont="1" applyFill="1" applyBorder="1" applyAlignment="1" applyProtection="1">
      <alignment horizontal="center" vertical="center"/>
      <protection hidden="1"/>
    </xf>
    <xf numFmtId="0" fontId="2" fillId="13" borderId="25" xfId="0" applyFont="1" applyFill="1" applyBorder="1" applyAlignment="1" applyProtection="1">
      <alignment horizontal="center" vertical="center"/>
      <protection hidden="1"/>
    </xf>
    <xf numFmtId="0" fontId="3" fillId="4" borderId="57" xfId="0" applyFont="1" applyFill="1" applyBorder="1" applyAlignment="1" applyProtection="1">
      <alignment horizontal="right" vertical="center"/>
      <protection hidden="1"/>
    </xf>
    <xf numFmtId="9" fontId="12" fillId="4" borderId="23" xfId="0" applyNumberFormat="1" applyFont="1" applyFill="1" applyBorder="1" applyAlignment="1" applyProtection="1">
      <alignment horizontal="center"/>
      <protection hidden="1"/>
    </xf>
    <xf numFmtId="0" fontId="3" fillId="0" borderId="77" xfId="0" applyFont="1" applyBorder="1" applyAlignment="1" applyProtection="1">
      <alignment horizontal="right"/>
      <protection hidden="1"/>
    </xf>
    <xf numFmtId="10" fontId="12" fillId="0" borderId="78" xfId="0" applyNumberFormat="1" applyFont="1" applyBorder="1" applyAlignment="1" applyProtection="1">
      <alignment horizontal="center"/>
      <protection hidden="1"/>
    </xf>
    <xf numFmtId="0" fontId="12" fillId="0" borderId="78" xfId="0" applyFont="1" applyBorder="1" applyProtection="1">
      <protection hidden="1"/>
    </xf>
    <xf numFmtId="0" fontId="21" fillId="0" borderId="78" xfId="0" applyFont="1" applyBorder="1" applyAlignment="1" applyProtection="1">
      <alignment horizontal="center"/>
      <protection hidden="1"/>
    </xf>
    <xf numFmtId="10" fontId="12" fillId="0" borderId="59" xfId="0" applyNumberFormat="1" applyFont="1" applyBorder="1" applyAlignment="1" applyProtection="1">
      <alignment horizontal="center"/>
      <protection hidden="1"/>
    </xf>
    <xf numFmtId="10" fontId="0" fillId="0" borderId="18" xfId="0" applyNumberFormat="1" applyBorder="1" applyProtection="1">
      <protection hidden="1"/>
    </xf>
    <xf numFmtId="0" fontId="21" fillId="0" borderId="79" xfId="0" applyFont="1" applyBorder="1" applyAlignment="1" applyProtection="1">
      <alignment horizontal="center"/>
      <protection hidden="1"/>
    </xf>
    <xf numFmtId="0" fontId="5" fillId="2" borderId="22" xfId="1" applyFont="1" applyFill="1" applyBorder="1" applyAlignment="1" applyProtection="1">
      <alignment horizontal="center" vertical="center" wrapText="1"/>
      <protection hidden="1"/>
    </xf>
    <xf numFmtId="0" fontId="5" fillId="0" borderId="22" xfId="1" applyFont="1" applyBorder="1" applyAlignment="1" applyProtection="1">
      <alignment horizontal="center" vertical="center" wrapText="1"/>
      <protection hidden="1"/>
    </xf>
    <xf numFmtId="0" fontId="5" fillId="0" borderId="22" xfId="1" applyFont="1" applyFill="1" applyBorder="1" applyAlignment="1" applyProtection="1">
      <alignment horizontal="center" vertical="center" wrapText="1"/>
      <protection hidden="1"/>
    </xf>
    <xf numFmtId="0" fontId="5" fillId="0" borderId="24" xfId="1" applyFont="1" applyBorder="1" applyAlignment="1" applyProtection="1">
      <alignment horizontal="center" vertical="center" wrapText="1"/>
      <protection hidden="1"/>
    </xf>
    <xf numFmtId="0" fontId="5" fillId="0" borderId="60" xfId="0" applyFont="1" applyBorder="1" applyAlignment="1" applyProtection="1">
      <alignment horizontal="center" vertical="center"/>
      <protection hidden="1"/>
    </xf>
    <xf numFmtId="0" fontId="5" fillId="0" borderId="60" xfId="0" applyFont="1" applyBorder="1" applyAlignment="1" applyProtection="1">
      <alignment horizontal="center"/>
      <protection hidden="1"/>
    </xf>
    <xf numFmtId="0" fontId="12" fillId="0" borderId="60" xfId="0" applyFont="1" applyBorder="1" applyAlignment="1" applyProtection="1">
      <alignment horizontal="center" vertical="center"/>
      <protection hidden="1"/>
    </xf>
    <xf numFmtId="0" fontId="5" fillId="0" borderId="60" xfId="0" applyFont="1" applyBorder="1" applyAlignment="1" applyProtection="1">
      <alignment horizontal="center" vertical="center" wrapText="1"/>
      <protection hidden="1"/>
    </xf>
    <xf numFmtId="10" fontId="0" fillId="0" borderId="72" xfId="0" applyNumberFormat="1" applyBorder="1" applyProtection="1">
      <protection hidden="1"/>
    </xf>
    <xf numFmtId="0" fontId="3" fillId="0" borderId="38" xfId="0" applyFont="1" applyBorder="1" applyAlignment="1" applyProtection="1">
      <alignment horizontal="center" vertical="top" wrapText="1"/>
      <protection hidden="1"/>
    </xf>
    <xf numFmtId="0" fontId="5" fillId="2" borderId="86" xfId="1" applyFont="1" applyFill="1" applyBorder="1" applyAlignment="1" applyProtection="1">
      <alignment horizontal="center" vertical="center" wrapText="1"/>
      <protection hidden="1"/>
    </xf>
    <xf numFmtId="0" fontId="5" fillId="0" borderId="61" xfId="0" applyFont="1" applyBorder="1" applyAlignment="1" applyProtection="1">
      <alignment horizontal="center" vertical="center"/>
      <protection hidden="1"/>
    </xf>
    <xf numFmtId="0" fontId="12" fillId="0" borderId="61" xfId="0" applyFont="1" applyBorder="1" applyAlignment="1" applyProtection="1">
      <alignment horizontal="center" vertical="center"/>
      <protection hidden="1"/>
    </xf>
    <xf numFmtId="0" fontId="3" fillId="0" borderId="37" xfId="0" applyFont="1" applyBorder="1" applyAlignment="1" applyProtection="1">
      <alignment horizontal="center" vertical="top" wrapText="1"/>
      <protection hidden="1"/>
    </xf>
    <xf numFmtId="0" fontId="3" fillId="0" borderId="50" xfId="0" applyFont="1" applyBorder="1" applyAlignment="1" applyProtection="1">
      <alignment horizontal="center" vertical="top" wrapText="1"/>
      <protection hidden="1"/>
    </xf>
    <xf numFmtId="0" fontId="31" fillId="0" borderId="0" xfId="0" applyFont="1" applyProtection="1">
      <protection locked="0"/>
    </xf>
    <xf numFmtId="0" fontId="0" fillId="0" borderId="0" xfId="0" applyProtection="1">
      <protection locked="0"/>
    </xf>
    <xf numFmtId="0" fontId="17" fillId="0" borderId="0" xfId="0" applyFont="1" applyProtection="1">
      <protection locked="0"/>
    </xf>
    <xf numFmtId="0" fontId="3" fillId="0" borderId="0" xfId="0" applyFont="1" applyAlignment="1" applyProtection="1">
      <alignment horizontal="right" vertical="center" wrapText="1"/>
      <protection locked="0"/>
    </xf>
    <xf numFmtId="0" fontId="31" fillId="0" borderId="0" xfId="0" applyFont="1" applyAlignment="1" applyProtection="1">
      <alignment wrapText="1"/>
      <protection locked="0"/>
    </xf>
    <xf numFmtId="0" fontId="0" fillId="0" borderId="0" xfId="0" applyAlignment="1" applyProtection="1">
      <alignment wrapText="1"/>
      <protection locked="0"/>
    </xf>
    <xf numFmtId="0" fontId="3" fillId="0" borderId="4" xfId="0" applyFont="1" applyBorder="1" applyAlignment="1" applyProtection="1">
      <alignment horizontal="right"/>
      <protection locked="0"/>
    </xf>
    <xf numFmtId="10" fontId="0" fillId="0" borderId="0" xfId="0" applyNumberFormat="1" applyProtection="1">
      <protection locked="0"/>
    </xf>
    <xf numFmtId="0" fontId="21" fillId="0" borderId="7" xfId="0" applyFont="1" applyBorder="1" applyProtection="1">
      <protection locked="0"/>
    </xf>
    <xf numFmtId="0" fontId="0" fillId="0" borderId="80" xfId="0" applyBorder="1" applyProtection="1">
      <protection locked="0"/>
    </xf>
    <xf numFmtId="0" fontId="12" fillId="0" borderId="0" xfId="0" applyFont="1" applyProtection="1">
      <protection locked="0"/>
    </xf>
    <xf numFmtId="0" fontId="4" fillId="0" borderId="0" xfId="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protection locked="0"/>
    </xf>
    <xf numFmtId="0" fontId="0" fillId="0" borderId="85" xfId="0"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164" fontId="12" fillId="0" borderId="1" xfId="0" applyNumberFormat="1" applyFont="1" applyBorder="1" applyAlignment="1" applyProtection="1">
      <alignment horizontal="center"/>
      <protection hidden="1"/>
    </xf>
    <xf numFmtId="164" fontId="12" fillId="0" borderId="60" xfId="0" applyNumberFormat="1" applyFont="1" applyBorder="1" applyAlignment="1" applyProtection="1">
      <alignment horizontal="center"/>
      <protection hidden="1"/>
    </xf>
    <xf numFmtId="0" fontId="1" fillId="0" borderId="0" xfId="0" applyFont="1" applyAlignment="1" applyProtection="1">
      <alignment horizontal="left" vertical="center" wrapText="1"/>
      <protection locked="0"/>
    </xf>
    <xf numFmtId="0" fontId="5" fillId="0" borderId="5" xfId="0" applyFont="1" applyBorder="1" applyAlignment="1" applyProtection="1">
      <alignment horizontal="center"/>
      <protection locked="0"/>
    </xf>
    <xf numFmtId="0" fontId="12" fillId="0" borderId="59" xfId="0" applyFont="1" applyBorder="1" applyProtection="1">
      <protection locked="0"/>
    </xf>
    <xf numFmtId="0" fontId="0" fillId="0" borderId="82" xfId="0" applyBorder="1" applyProtection="1">
      <protection locked="0"/>
    </xf>
    <xf numFmtId="0" fontId="22" fillId="0" borderId="0" xfId="0" applyFont="1" applyAlignment="1" applyProtection="1">
      <alignment vertical="top" wrapText="1" readingOrder="1"/>
      <protection locked="0"/>
    </xf>
    <xf numFmtId="0" fontId="0" fillId="0" borderId="0" xfId="0" applyAlignment="1" applyProtection="1">
      <alignment horizontal="left" vertical="top"/>
      <protection locked="0"/>
    </xf>
    <xf numFmtId="0" fontId="12" fillId="0" borderId="18" xfId="0" applyFont="1" applyBorder="1" applyProtection="1">
      <protection locked="0"/>
    </xf>
    <xf numFmtId="0" fontId="2" fillId="0" borderId="6"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xf numFmtId="0" fontId="12" fillId="0" borderId="64" xfId="0" applyFont="1" applyBorder="1" applyProtection="1">
      <protection locked="0"/>
    </xf>
    <xf numFmtId="0" fontId="3" fillId="0" borderId="0" xfId="0" applyFont="1" applyAlignment="1" applyProtection="1">
      <alignment horizontal="center" vertical="top" wrapText="1"/>
      <protection locked="0"/>
    </xf>
    <xf numFmtId="0" fontId="15" fillId="0" borderId="61" xfId="0" applyFont="1" applyBorder="1" applyAlignment="1" applyProtection="1">
      <alignment horizontal="center" vertical="top" wrapText="1"/>
      <protection locked="0"/>
    </xf>
    <xf numFmtId="0" fontId="15" fillId="0" borderId="70" xfId="0" applyFont="1" applyBorder="1" applyAlignment="1" applyProtection="1">
      <alignment horizontal="center" vertical="top" wrapText="1"/>
      <protection locked="0"/>
    </xf>
    <xf numFmtId="0" fontId="24" fillId="0" borderId="0" xfId="0" applyFont="1" applyAlignment="1" applyProtection="1">
      <alignment wrapText="1"/>
      <protection locked="0"/>
    </xf>
    <xf numFmtId="0" fontId="25" fillId="0" borderId="0" xfId="0" applyFont="1" applyProtection="1">
      <protection locked="0"/>
    </xf>
    <xf numFmtId="0" fontId="27" fillId="0" borderId="0" xfId="0" applyFont="1" applyAlignment="1" applyProtection="1">
      <alignment wrapText="1"/>
      <protection locked="0"/>
    </xf>
    <xf numFmtId="0" fontId="29" fillId="0" borderId="0" xfId="0" applyFont="1" applyProtection="1">
      <protection locked="0"/>
    </xf>
    <xf numFmtId="0" fontId="20" fillId="0" borderId="0" xfId="0" applyFont="1" applyAlignment="1" applyProtection="1">
      <alignment wrapText="1"/>
      <protection locked="0"/>
    </xf>
    <xf numFmtId="0" fontId="0" fillId="0" borderId="0" xfId="0" applyAlignment="1" applyProtection="1">
      <alignment horizontal="center" vertical="top" wrapText="1"/>
      <protection locked="0"/>
    </xf>
    <xf numFmtId="0" fontId="3" fillId="0" borderId="7" xfId="0" applyFont="1" applyBorder="1" applyAlignment="1" applyProtection="1">
      <alignment horizontal="center" vertical="top" wrapText="1"/>
      <protection locked="0"/>
    </xf>
    <xf numFmtId="0" fontId="0" fillId="0" borderId="7" xfId="0" applyBorder="1" applyProtection="1">
      <protection locked="0"/>
    </xf>
    <xf numFmtId="0" fontId="3" fillId="0" borderId="36" xfId="0" applyFont="1" applyBorder="1" applyAlignment="1" applyProtection="1">
      <alignment horizontal="center" vertical="top" wrapText="1"/>
      <protection locked="0"/>
    </xf>
    <xf numFmtId="0" fontId="21" fillId="0" borderId="36" xfId="0" applyFont="1" applyBorder="1" applyProtection="1">
      <protection locked="0"/>
    </xf>
    <xf numFmtId="0" fontId="3" fillId="6" borderId="37" xfId="0" applyFont="1" applyFill="1" applyBorder="1" applyAlignment="1" applyProtection="1">
      <alignment horizontal="center" vertical="top" wrapText="1"/>
      <protection locked="0"/>
    </xf>
    <xf numFmtId="0" fontId="3" fillId="6" borderId="38" xfId="0" applyFont="1" applyFill="1" applyBorder="1" applyAlignment="1" applyProtection="1">
      <alignment horizontal="center" vertical="top" wrapText="1"/>
      <protection locked="0"/>
    </xf>
    <xf numFmtId="0" fontId="3" fillId="7" borderId="6" xfId="0" applyFont="1" applyFill="1" applyBorder="1" applyAlignment="1" applyProtection="1">
      <alignment horizontal="center" vertical="top" wrapText="1"/>
      <protection locked="0"/>
    </xf>
    <xf numFmtId="0" fontId="3" fillId="7" borderId="1" xfId="0" applyFont="1" applyFill="1" applyBorder="1" applyAlignment="1" applyProtection="1">
      <alignment horizontal="center" vertical="top" wrapText="1"/>
      <protection locked="0"/>
    </xf>
    <xf numFmtId="0" fontId="3" fillId="7" borderId="11" xfId="0" applyFont="1" applyFill="1" applyBorder="1" applyAlignment="1" applyProtection="1">
      <alignment horizontal="center" vertical="top" wrapText="1"/>
      <protection locked="0"/>
    </xf>
    <xf numFmtId="0" fontId="0" fillId="7" borderId="12" xfId="0" applyFill="1" applyBorder="1" applyProtection="1">
      <protection hidden="1"/>
    </xf>
    <xf numFmtId="0" fontId="0" fillId="0" borderId="12" xfId="0" applyBorder="1" applyProtection="1">
      <protection hidden="1"/>
    </xf>
    <xf numFmtId="0" fontId="0" fillId="5" borderId="12" xfId="0" applyFill="1" applyBorder="1" applyProtection="1">
      <protection hidden="1"/>
    </xf>
    <xf numFmtId="0" fontId="5" fillId="0" borderId="0" xfId="0" applyFont="1" applyAlignment="1" applyProtection="1">
      <alignment horizontal="center" vertical="center"/>
      <protection hidden="1"/>
    </xf>
    <xf numFmtId="0" fontId="0" fillId="0" borderId="28" xfId="0" applyBorder="1" applyProtection="1">
      <protection hidden="1"/>
    </xf>
    <xf numFmtId="0" fontId="3" fillId="0" borderId="12" xfId="0" applyFont="1" applyBorder="1" applyAlignment="1" applyProtection="1">
      <alignment horizontal="center" vertical="top" wrapText="1"/>
      <protection hidden="1"/>
    </xf>
    <xf numFmtId="0" fontId="0" fillId="0" borderId="67" xfId="0" applyBorder="1" applyProtection="1">
      <protection hidden="1"/>
    </xf>
    <xf numFmtId="0" fontId="5" fillId="3" borderId="20" xfId="1" applyFont="1" applyFill="1" applyBorder="1" applyAlignment="1" applyProtection="1">
      <alignment horizontal="center" vertical="center" wrapText="1"/>
    </xf>
    <xf numFmtId="0" fontId="5" fillId="3" borderId="21" xfId="0" applyFont="1" applyFill="1" applyBorder="1" applyAlignment="1">
      <alignment horizontal="center" vertical="center"/>
    </xf>
    <xf numFmtId="0" fontId="5" fillId="3" borderId="22" xfId="1" applyFont="1" applyFill="1" applyBorder="1" applyAlignment="1" applyProtection="1">
      <alignment horizontal="center" vertical="center" wrapText="1"/>
    </xf>
    <xf numFmtId="0" fontId="5" fillId="3" borderId="23" xfId="0" applyFont="1" applyFill="1" applyBorder="1" applyAlignment="1">
      <alignment horizontal="center" vertical="center"/>
    </xf>
    <xf numFmtId="0" fontId="5" fillId="3" borderId="24" xfId="1" applyFont="1" applyFill="1" applyBorder="1" applyAlignment="1" applyProtection="1">
      <alignment horizontal="center" vertical="center" wrapText="1"/>
    </xf>
    <xf numFmtId="0" fontId="5" fillId="3" borderId="25" xfId="0" applyFont="1" applyFill="1" applyBorder="1" applyAlignment="1">
      <alignment horizontal="center" vertical="center"/>
    </xf>
    <xf numFmtId="0" fontId="10" fillId="5" borderId="7" xfId="0" applyFont="1" applyFill="1" applyBorder="1" applyAlignment="1">
      <alignment textRotation="90"/>
    </xf>
    <xf numFmtId="0" fontId="14" fillId="5" borderId="7" xfId="1" applyFont="1" applyFill="1" applyBorder="1" applyAlignment="1" applyProtection="1">
      <alignment horizontal="center" vertical="center" wrapText="1"/>
    </xf>
    <xf numFmtId="0" fontId="5" fillId="5" borderId="7" xfId="0" applyFont="1" applyFill="1" applyBorder="1" applyAlignment="1">
      <alignment horizontal="center" vertical="center"/>
    </xf>
    <xf numFmtId="9" fontId="12" fillId="15" borderId="1" xfId="0" applyNumberFormat="1" applyFont="1" applyFill="1" applyBorder="1" applyAlignment="1" applyProtection="1">
      <alignment horizontal="center"/>
      <protection hidden="1"/>
    </xf>
    <xf numFmtId="9" fontId="12" fillId="15" borderId="23" xfId="0" applyNumberFormat="1" applyFont="1" applyFill="1" applyBorder="1" applyAlignment="1" applyProtection="1">
      <alignment horizontal="center"/>
      <protection hidden="1"/>
    </xf>
    <xf numFmtId="0" fontId="5" fillId="15" borderId="1" xfId="0" applyFont="1" applyFill="1" applyBorder="1" applyAlignment="1" applyProtection="1">
      <alignment horizontal="center"/>
      <protection hidden="1"/>
    </xf>
    <xf numFmtId="9" fontId="12" fillId="15" borderId="23" xfId="0" applyNumberFormat="1" applyFont="1" applyFill="1" applyBorder="1" applyProtection="1">
      <protection hidden="1"/>
    </xf>
    <xf numFmtId="0" fontId="3" fillId="15" borderId="18" xfId="0" applyFont="1" applyFill="1" applyBorder="1" applyAlignment="1" applyProtection="1">
      <alignment horizontal="right"/>
      <protection hidden="1"/>
    </xf>
    <xf numFmtId="0" fontId="3" fillId="15" borderId="0" xfId="0" applyFont="1" applyFill="1" applyAlignment="1" applyProtection="1">
      <alignment horizontal="right"/>
      <protection hidden="1"/>
    </xf>
    <xf numFmtId="0" fontId="5" fillId="15" borderId="61" xfId="0" applyFont="1" applyFill="1" applyBorder="1" applyAlignment="1" applyProtection="1">
      <alignment horizontal="center"/>
      <protection hidden="1"/>
    </xf>
    <xf numFmtId="9" fontId="12" fillId="15" borderId="81" xfId="0" applyNumberFormat="1" applyFont="1" applyFill="1" applyBorder="1" applyAlignment="1" applyProtection="1">
      <alignment horizontal="center"/>
      <protection hidden="1"/>
    </xf>
    <xf numFmtId="9" fontId="12" fillId="18" borderId="1" xfId="0" applyNumberFormat="1" applyFont="1" applyFill="1" applyBorder="1" applyAlignment="1" applyProtection="1">
      <alignment horizontal="center"/>
      <protection hidden="1"/>
    </xf>
    <xf numFmtId="9" fontId="12" fillId="18" borderId="23" xfId="0" applyNumberFormat="1" applyFont="1" applyFill="1" applyBorder="1" applyAlignment="1" applyProtection="1">
      <alignment horizontal="center"/>
      <protection hidden="1"/>
    </xf>
    <xf numFmtId="0" fontId="5" fillId="18" borderId="1" xfId="0" applyFont="1" applyFill="1" applyBorder="1" applyAlignment="1" applyProtection="1">
      <alignment horizontal="center"/>
      <protection hidden="1"/>
    </xf>
    <xf numFmtId="9" fontId="12" fillId="18" borderId="23" xfId="0" applyNumberFormat="1" applyFont="1" applyFill="1" applyBorder="1" applyProtection="1">
      <protection hidden="1"/>
    </xf>
    <xf numFmtId="0" fontId="3" fillId="18" borderId="18" xfId="0" applyFont="1" applyFill="1" applyBorder="1" applyAlignment="1" applyProtection="1">
      <alignment horizontal="right" vertical="center"/>
      <protection hidden="1"/>
    </xf>
    <xf numFmtId="0" fontId="3" fillId="18" borderId="0" xfId="0" applyFont="1" applyFill="1" applyAlignment="1" applyProtection="1">
      <alignment horizontal="right" vertical="center"/>
      <protection hidden="1"/>
    </xf>
    <xf numFmtId="0" fontId="3" fillId="17" borderId="18" xfId="0" applyFont="1" applyFill="1" applyBorder="1" applyAlignment="1" applyProtection="1">
      <alignment horizontal="right" vertical="center"/>
      <protection hidden="1"/>
    </xf>
    <xf numFmtId="0" fontId="3" fillId="17" borderId="0" xfId="0" applyFont="1" applyFill="1" applyAlignment="1" applyProtection="1">
      <alignment horizontal="right" vertical="center"/>
      <protection hidden="1"/>
    </xf>
    <xf numFmtId="0" fontId="5" fillId="17" borderId="1" xfId="0" applyFont="1" applyFill="1" applyBorder="1" applyAlignment="1" applyProtection="1">
      <alignment horizontal="center"/>
      <protection hidden="1"/>
    </xf>
    <xf numFmtId="9" fontId="12" fillId="17" borderId="23" xfId="0" applyNumberFormat="1" applyFont="1" applyFill="1" applyBorder="1" applyAlignment="1" applyProtection="1">
      <alignment horizontal="center"/>
      <protection hidden="1"/>
    </xf>
    <xf numFmtId="9" fontId="12" fillId="17" borderId="1" xfId="0" applyNumberFormat="1" applyFont="1" applyFill="1" applyBorder="1" applyAlignment="1" applyProtection="1">
      <alignment horizontal="center"/>
      <protection hidden="1"/>
    </xf>
    <xf numFmtId="9" fontId="12" fillId="17" borderId="23" xfId="0" applyNumberFormat="1" applyFont="1" applyFill="1" applyBorder="1" applyProtection="1">
      <protection hidden="1"/>
    </xf>
    <xf numFmtId="9" fontId="12" fillId="19" borderId="1" xfId="0" applyNumberFormat="1" applyFont="1" applyFill="1" applyBorder="1" applyAlignment="1" applyProtection="1">
      <alignment horizontal="center"/>
      <protection hidden="1"/>
    </xf>
    <xf numFmtId="9" fontId="12" fillId="19" borderId="23" xfId="0" applyNumberFormat="1" applyFont="1" applyFill="1" applyBorder="1" applyAlignment="1" applyProtection="1">
      <alignment horizontal="center"/>
      <protection hidden="1"/>
    </xf>
    <xf numFmtId="0" fontId="5" fillId="19" borderId="1" xfId="0" applyFont="1" applyFill="1" applyBorder="1" applyAlignment="1" applyProtection="1">
      <alignment horizontal="center"/>
      <protection hidden="1"/>
    </xf>
    <xf numFmtId="9" fontId="12" fillId="19" borderId="23" xfId="0" applyNumberFormat="1" applyFont="1" applyFill="1" applyBorder="1" applyProtection="1">
      <protection hidden="1"/>
    </xf>
    <xf numFmtId="0" fontId="3" fillId="19" borderId="18" xfId="0" applyFont="1" applyFill="1" applyBorder="1" applyAlignment="1" applyProtection="1">
      <alignment horizontal="right" vertical="center"/>
      <protection hidden="1"/>
    </xf>
    <xf numFmtId="0" fontId="3" fillId="19" borderId="0" xfId="0" applyFont="1" applyFill="1" applyAlignment="1" applyProtection="1">
      <alignment horizontal="right" vertical="center"/>
      <protection hidden="1"/>
    </xf>
    <xf numFmtId="0" fontId="3" fillId="16" borderId="18" xfId="0" applyFont="1" applyFill="1" applyBorder="1" applyAlignment="1" applyProtection="1">
      <alignment horizontal="right" vertical="center"/>
      <protection hidden="1"/>
    </xf>
    <xf numFmtId="0" fontId="3" fillId="16" borderId="0" xfId="0" applyFont="1" applyFill="1" applyAlignment="1" applyProtection="1">
      <alignment horizontal="right" vertical="center"/>
      <protection hidden="1"/>
    </xf>
    <xf numFmtId="0" fontId="5" fillId="16" borderId="1" xfId="0" applyFont="1" applyFill="1" applyBorder="1" applyAlignment="1" applyProtection="1">
      <alignment horizontal="center"/>
      <protection hidden="1"/>
    </xf>
    <xf numFmtId="9" fontId="12" fillId="16" borderId="23" xfId="0" applyNumberFormat="1" applyFont="1" applyFill="1" applyBorder="1" applyAlignment="1" applyProtection="1">
      <alignment horizontal="center"/>
      <protection hidden="1"/>
    </xf>
    <xf numFmtId="9" fontId="12" fillId="16" borderId="1" xfId="0" applyNumberFormat="1" applyFont="1" applyFill="1" applyBorder="1" applyAlignment="1" applyProtection="1">
      <alignment horizontal="center"/>
      <protection hidden="1"/>
    </xf>
    <xf numFmtId="9" fontId="12" fillId="16" borderId="23" xfId="0" applyNumberFormat="1" applyFont="1" applyFill="1" applyBorder="1" applyProtection="1">
      <protection hidden="1"/>
    </xf>
    <xf numFmtId="9" fontId="12" fillId="20" borderId="1" xfId="0" applyNumberFormat="1" applyFont="1" applyFill="1" applyBorder="1" applyAlignment="1" applyProtection="1">
      <alignment horizontal="center"/>
      <protection hidden="1"/>
    </xf>
    <xf numFmtId="9" fontId="12" fillId="20" borderId="23" xfId="0" applyNumberFormat="1" applyFont="1" applyFill="1" applyBorder="1" applyAlignment="1" applyProtection="1">
      <alignment horizontal="center"/>
      <protection hidden="1"/>
    </xf>
    <xf numFmtId="0" fontId="5" fillId="20" borderId="1" xfId="0" applyFont="1" applyFill="1" applyBorder="1" applyAlignment="1" applyProtection="1">
      <alignment horizontal="center"/>
      <protection hidden="1"/>
    </xf>
    <xf numFmtId="9" fontId="12" fillId="20" borderId="23" xfId="0" applyNumberFormat="1" applyFont="1" applyFill="1" applyBorder="1" applyProtection="1">
      <protection hidden="1"/>
    </xf>
    <xf numFmtId="0" fontId="3" fillId="20" borderId="57" xfId="0" applyFont="1" applyFill="1" applyBorder="1" applyAlignment="1" applyProtection="1">
      <alignment horizontal="right" vertical="center"/>
      <protection hidden="1"/>
    </xf>
    <xf numFmtId="0" fontId="3" fillId="20" borderId="10" xfId="0" applyFont="1" applyFill="1" applyBorder="1" applyAlignment="1" applyProtection="1">
      <alignment horizontal="right" vertical="center"/>
      <protection hidden="1"/>
    </xf>
    <xf numFmtId="0" fontId="3" fillId="20" borderId="87" xfId="0" applyFont="1" applyFill="1" applyBorder="1" applyAlignment="1" applyProtection="1">
      <alignment horizontal="right" vertical="center"/>
      <protection hidden="1"/>
    </xf>
    <xf numFmtId="9" fontId="12" fillId="21" borderId="1" xfId="0" applyNumberFormat="1" applyFont="1" applyFill="1" applyBorder="1" applyAlignment="1" applyProtection="1">
      <alignment horizontal="center"/>
      <protection hidden="1"/>
    </xf>
    <xf numFmtId="9" fontId="12" fillId="21" borderId="23" xfId="0" applyNumberFormat="1" applyFont="1" applyFill="1" applyBorder="1" applyAlignment="1" applyProtection="1">
      <alignment horizontal="center"/>
      <protection hidden="1"/>
    </xf>
    <xf numFmtId="0" fontId="5" fillId="21" borderId="1" xfId="0" applyFont="1" applyFill="1" applyBorder="1" applyAlignment="1" applyProtection="1">
      <alignment horizontal="center"/>
      <protection hidden="1"/>
    </xf>
    <xf numFmtId="9" fontId="12" fillId="21" borderId="23" xfId="0" applyNumberFormat="1" applyFont="1" applyFill="1" applyBorder="1" applyProtection="1">
      <protection hidden="1"/>
    </xf>
    <xf numFmtId="0" fontId="3" fillId="21" borderId="72" xfId="0" applyFont="1" applyFill="1" applyBorder="1" applyAlignment="1" applyProtection="1">
      <alignment horizontal="right" vertical="center"/>
      <protection hidden="1"/>
    </xf>
    <xf numFmtId="0" fontId="3" fillId="21" borderId="2" xfId="0" applyFont="1" applyFill="1" applyBorder="1" applyAlignment="1" applyProtection="1">
      <alignment horizontal="right" vertical="center"/>
      <protection hidden="1"/>
    </xf>
    <xf numFmtId="0" fontId="3" fillId="21" borderId="9" xfId="0" applyFont="1" applyFill="1" applyBorder="1" applyAlignment="1" applyProtection="1">
      <alignment horizontal="right" vertical="center"/>
      <protection hidden="1"/>
    </xf>
    <xf numFmtId="0" fontId="3" fillId="22" borderId="18" xfId="0" applyFont="1" applyFill="1" applyBorder="1" applyAlignment="1" applyProtection="1">
      <alignment horizontal="right" vertical="center"/>
      <protection hidden="1"/>
    </xf>
    <xf numFmtId="0" fontId="3" fillId="22" borderId="0" xfId="0" applyFont="1" applyFill="1" applyAlignment="1" applyProtection="1">
      <alignment horizontal="right" vertical="center"/>
      <protection hidden="1"/>
    </xf>
    <xf numFmtId="0" fontId="5" fillId="22" borderId="1" xfId="0" applyFont="1" applyFill="1" applyBorder="1" applyAlignment="1" applyProtection="1">
      <alignment horizontal="center"/>
      <protection hidden="1"/>
    </xf>
    <xf numFmtId="9" fontId="12" fillId="22" borderId="23" xfId="0" applyNumberFormat="1" applyFont="1" applyFill="1" applyBorder="1" applyAlignment="1" applyProtection="1">
      <alignment horizontal="center"/>
      <protection hidden="1"/>
    </xf>
    <xf numFmtId="9" fontId="12" fillId="22" borderId="1" xfId="0" applyNumberFormat="1" applyFont="1" applyFill="1" applyBorder="1" applyAlignment="1" applyProtection="1">
      <alignment horizontal="center"/>
      <protection hidden="1"/>
    </xf>
    <xf numFmtId="9" fontId="12" fillId="22" borderId="23" xfId="0" applyNumberFormat="1" applyFont="1" applyFill="1" applyBorder="1" applyProtection="1">
      <protection hidden="1"/>
    </xf>
    <xf numFmtId="9" fontId="12" fillId="23" borderId="1" xfId="0" applyNumberFormat="1" applyFont="1" applyFill="1" applyBorder="1" applyAlignment="1" applyProtection="1">
      <alignment horizontal="center"/>
      <protection hidden="1"/>
    </xf>
    <xf numFmtId="9" fontId="12" fillId="23" borderId="23" xfId="0" applyNumberFormat="1" applyFont="1" applyFill="1" applyBorder="1" applyAlignment="1" applyProtection="1">
      <alignment horizontal="center"/>
      <protection hidden="1"/>
    </xf>
    <xf numFmtId="0" fontId="5" fillId="23" borderId="1" xfId="0" applyFont="1" applyFill="1" applyBorder="1" applyAlignment="1" applyProtection="1">
      <alignment horizontal="center"/>
      <protection hidden="1"/>
    </xf>
    <xf numFmtId="9" fontId="12" fillId="23" borderId="23" xfId="0" applyNumberFormat="1" applyFont="1" applyFill="1" applyBorder="1" applyProtection="1">
      <protection hidden="1"/>
    </xf>
    <xf numFmtId="0" fontId="3" fillId="23" borderId="57" xfId="0" applyFont="1" applyFill="1" applyBorder="1" applyAlignment="1" applyProtection="1">
      <alignment horizontal="right" vertical="center"/>
      <protection hidden="1"/>
    </xf>
    <xf numFmtId="0" fontId="3" fillId="23" borderId="10" xfId="0" applyFont="1" applyFill="1" applyBorder="1" applyAlignment="1" applyProtection="1">
      <alignment horizontal="right" vertical="center"/>
      <protection hidden="1"/>
    </xf>
    <xf numFmtId="0" fontId="3" fillId="23" borderId="87" xfId="0" applyFont="1" applyFill="1" applyBorder="1" applyAlignment="1" applyProtection="1">
      <alignment horizontal="right" vertical="center"/>
      <protection hidden="1"/>
    </xf>
    <xf numFmtId="0" fontId="13" fillId="24" borderId="77" xfId="0" applyFont="1" applyFill="1" applyBorder="1" applyAlignment="1" applyProtection="1">
      <alignment horizontal="right"/>
      <protection hidden="1"/>
    </xf>
    <xf numFmtId="0" fontId="13" fillId="24" borderId="75" xfId="0" applyFont="1" applyFill="1" applyBorder="1" applyAlignment="1" applyProtection="1">
      <alignment horizontal="right"/>
      <protection hidden="1"/>
    </xf>
    <xf numFmtId="0" fontId="12" fillId="24" borderId="1" xfId="0" applyFont="1" applyFill="1" applyBorder="1" applyAlignment="1" applyProtection="1">
      <alignment horizontal="center" vertical="center"/>
      <protection hidden="1"/>
    </xf>
    <xf numFmtId="9" fontId="12" fillId="24" borderId="23" xfId="0" applyNumberFormat="1" applyFont="1" applyFill="1" applyBorder="1" applyAlignment="1" applyProtection="1">
      <alignment horizontal="center" vertical="center"/>
      <protection hidden="1"/>
    </xf>
    <xf numFmtId="0" fontId="2" fillId="25" borderId="73" xfId="0" applyFont="1" applyFill="1" applyBorder="1" applyAlignment="1" applyProtection="1">
      <alignment horizontal="right"/>
      <protection hidden="1"/>
    </xf>
    <xf numFmtId="0" fontId="2" fillId="25" borderId="83" xfId="0" applyFont="1" applyFill="1" applyBorder="1" applyAlignment="1" applyProtection="1">
      <alignment horizontal="right"/>
      <protection hidden="1"/>
    </xf>
    <xf numFmtId="0" fontId="26" fillId="25" borderId="3" xfId="0" applyFont="1" applyFill="1" applyBorder="1" applyAlignment="1" applyProtection="1">
      <alignment horizontal="center"/>
      <protection hidden="1"/>
    </xf>
    <xf numFmtId="0" fontId="1" fillId="25" borderId="3" xfId="0" applyFont="1" applyFill="1" applyBorder="1" applyAlignment="1" applyProtection="1">
      <alignment horizontal="center"/>
      <protection hidden="1"/>
    </xf>
    <xf numFmtId="9" fontId="26" fillId="25" borderId="3" xfId="0" applyNumberFormat="1" applyFont="1" applyFill="1" applyBorder="1" applyAlignment="1" applyProtection="1">
      <alignment horizontal="center"/>
      <protection hidden="1"/>
    </xf>
    <xf numFmtId="0" fontId="13" fillId="24" borderId="6" xfId="0" applyFont="1" applyFill="1" applyBorder="1" applyAlignment="1" applyProtection="1">
      <alignment horizontal="right"/>
      <protection hidden="1"/>
    </xf>
    <xf numFmtId="0" fontId="12" fillId="24" borderId="19" xfId="0" applyFont="1" applyFill="1" applyBorder="1" applyProtection="1">
      <protection hidden="1"/>
    </xf>
    <xf numFmtId="0" fontId="12" fillId="24" borderId="39" xfId="0" applyFont="1" applyFill="1" applyBorder="1" applyProtection="1">
      <protection hidden="1"/>
    </xf>
    <xf numFmtId="0" fontId="13" fillId="24" borderId="39" xfId="0" applyFont="1" applyFill="1" applyBorder="1" applyAlignment="1" applyProtection="1">
      <alignment horizontal="right"/>
      <protection hidden="1"/>
    </xf>
    <xf numFmtId="9" fontId="12" fillId="24" borderId="60" xfId="0" applyNumberFormat="1" applyFont="1" applyFill="1" applyBorder="1" applyAlignment="1" applyProtection="1">
      <alignment horizontal="center"/>
      <protection hidden="1"/>
    </xf>
    <xf numFmtId="9" fontId="12" fillId="24" borderId="25" xfId="0" applyNumberFormat="1" applyFont="1" applyFill="1" applyBorder="1" applyAlignment="1" applyProtection="1">
      <alignment horizontal="center"/>
      <protection hidden="1"/>
    </xf>
    <xf numFmtId="0" fontId="12" fillId="24" borderId="19" xfId="0" applyFont="1" applyFill="1" applyBorder="1" applyProtection="1">
      <protection locked="0"/>
    </xf>
    <xf numFmtId="0" fontId="12" fillId="24" borderId="39" xfId="0" applyFont="1" applyFill="1" applyBorder="1" applyProtection="1">
      <protection locked="0"/>
    </xf>
    <xf numFmtId="0" fontId="13" fillId="24" borderId="39" xfId="0" applyFont="1" applyFill="1" applyBorder="1" applyAlignment="1" applyProtection="1">
      <alignment horizontal="right"/>
      <protection locked="0"/>
    </xf>
    <xf numFmtId="0" fontId="12" fillId="24" borderId="60" xfId="0" applyFont="1" applyFill="1" applyBorder="1" applyAlignment="1" applyProtection="1">
      <alignment horizontal="center" vertical="center"/>
      <protection locked="0"/>
    </xf>
    <xf numFmtId="9" fontId="12" fillId="24" borderId="25" xfId="0" applyNumberFormat="1" applyFont="1" applyFill="1" applyBorder="1" applyAlignment="1" applyProtection="1">
      <alignment horizontal="right" vertical="center"/>
      <protection locked="0"/>
    </xf>
    <xf numFmtId="164" fontId="12" fillId="0" borderId="30" xfId="0" applyNumberFormat="1" applyFont="1" applyBorder="1" applyAlignment="1" applyProtection="1">
      <alignment horizontal="center"/>
      <protection hidden="1"/>
    </xf>
    <xf numFmtId="10" fontId="3" fillId="25" borderId="1" xfId="0" applyNumberFormat="1" applyFont="1" applyFill="1" applyBorder="1" applyAlignment="1" applyProtection="1">
      <alignment horizontal="center" vertical="top" wrapText="1"/>
      <protection hidden="1"/>
    </xf>
    <xf numFmtId="10" fontId="3" fillId="25" borderId="23" xfId="0" applyNumberFormat="1" applyFont="1" applyFill="1" applyBorder="1" applyAlignment="1" applyProtection="1">
      <alignment horizontal="center" vertical="top" wrapText="1"/>
      <protection hidden="1"/>
    </xf>
    <xf numFmtId="0" fontId="0" fillId="0" borderId="88" xfId="0" applyBorder="1" applyProtection="1">
      <protection locked="0"/>
    </xf>
    <xf numFmtId="0" fontId="5" fillId="2" borderId="61" xfId="0" applyFont="1" applyFill="1" applyBorder="1" applyAlignment="1" applyProtection="1">
      <alignment horizontal="center" vertical="center" wrapText="1"/>
      <protection hidden="1"/>
    </xf>
    <xf numFmtId="0" fontId="5" fillId="2" borderId="20" xfId="1" applyFont="1" applyFill="1" applyBorder="1" applyAlignment="1" applyProtection="1">
      <alignment horizontal="center" vertical="center" wrapText="1"/>
      <protection hidden="1"/>
    </xf>
    <xf numFmtId="0" fontId="5" fillId="2" borderId="27" xfId="0" applyFont="1" applyFill="1" applyBorder="1" applyAlignment="1" applyProtection="1">
      <alignment horizontal="center" vertical="center" wrapText="1"/>
      <protection hidden="1"/>
    </xf>
    <xf numFmtId="0" fontId="5" fillId="0" borderId="27" xfId="0" applyFont="1" applyBorder="1" applyAlignment="1" applyProtection="1">
      <alignment horizontal="center" vertical="center"/>
      <protection hidden="1"/>
    </xf>
    <xf numFmtId="0" fontId="5" fillId="0" borderId="27" xfId="0" applyFont="1" applyBorder="1" applyAlignment="1" applyProtection="1">
      <alignment horizontal="center"/>
      <protection hidden="1"/>
    </xf>
    <xf numFmtId="0" fontId="12" fillId="0" borderId="27" xfId="0" applyFont="1" applyBorder="1" applyAlignment="1" applyProtection="1">
      <alignment horizontal="center" vertical="center"/>
      <protection hidden="1"/>
    </xf>
    <xf numFmtId="164" fontId="12" fillId="0" borderId="27" xfId="0" applyNumberFormat="1" applyFont="1" applyBorder="1" applyAlignment="1" applyProtection="1">
      <alignment horizontal="center"/>
      <protection hidden="1"/>
    </xf>
    <xf numFmtId="0" fontId="13" fillId="0" borderId="20" xfId="0" applyFont="1" applyBorder="1" applyAlignment="1">
      <alignment horizontal="center" vertical="center"/>
    </xf>
    <xf numFmtId="0" fontId="5" fillId="0" borderId="21" xfId="0" applyFont="1" applyBorder="1" applyAlignment="1">
      <alignment horizontal="center" vertical="center"/>
    </xf>
    <xf numFmtId="0" fontId="13" fillId="0" borderId="22" xfId="0" applyFont="1" applyBorder="1" applyAlignment="1">
      <alignment horizontal="center" vertical="center"/>
    </xf>
    <xf numFmtId="0" fontId="5" fillId="0" borderId="23" xfId="0" applyFont="1" applyBorder="1" applyAlignment="1">
      <alignment horizontal="center" vertical="center"/>
    </xf>
    <xf numFmtId="0" fontId="13" fillId="0" borderId="24" xfId="0" applyFont="1" applyBorder="1" applyAlignment="1">
      <alignment horizontal="center" vertical="center"/>
    </xf>
    <xf numFmtId="0" fontId="5" fillId="0" borderId="25" xfId="0" applyFont="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xf numFmtId="0" fontId="12" fillId="0" borderId="24" xfId="0" applyFont="1" applyBorder="1" applyAlignment="1">
      <alignment horizontal="center" vertical="center"/>
    </xf>
    <xf numFmtId="0" fontId="37" fillId="0" borderId="0" xfId="0" applyFont="1" applyProtection="1">
      <protection locked="0"/>
    </xf>
    <xf numFmtId="0" fontId="3" fillId="0" borderId="62" xfId="0" applyFont="1" applyBorder="1" applyAlignment="1" applyProtection="1">
      <alignment horizontal="center" vertical="top" wrapText="1"/>
      <protection hidden="1"/>
    </xf>
    <xf numFmtId="0" fontId="3" fillId="0" borderId="63" xfId="0" applyFont="1" applyBorder="1" applyAlignment="1" applyProtection="1">
      <alignment horizontal="center" vertical="top" wrapText="1"/>
      <protection hidden="1"/>
    </xf>
    <xf numFmtId="0" fontId="3" fillId="0" borderId="65" xfId="0" applyFont="1" applyBorder="1" applyAlignment="1" applyProtection="1">
      <alignment horizontal="center" vertical="top" wrapText="1"/>
      <protection hidden="1"/>
    </xf>
    <xf numFmtId="0" fontId="3" fillId="0" borderId="66" xfId="0" applyFont="1" applyBorder="1" applyAlignment="1" applyProtection="1">
      <alignment horizontal="center" vertical="top" wrapText="1"/>
      <protection hidden="1"/>
    </xf>
    <xf numFmtId="0" fontId="36" fillId="0" borderId="17" xfId="0" applyFont="1" applyBorder="1" applyAlignment="1">
      <alignment horizontal="center" wrapText="1"/>
    </xf>
    <xf numFmtId="0" fontId="22" fillId="0" borderId="46" xfId="0" applyFont="1" applyBorder="1" applyAlignment="1">
      <alignment horizontal="center" wrapText="1"/>
    </xf>
    <xf numFmtId="0" fontId="22" fillId="0" borderId="19" xfId="0" applyFont="1" applyBorder="1" applyAlignment="1">
      <alignment horizontal="center" wrapText="1"/>
    </xf>
    <xf numFmtId="0" fontId="22" fillId="0" borderId="47" xfId="0" applyFont="1" applyBorder="1" applyAlignment="1">
      <alignment horizontal="center" wrapText="1"/>
    </xf>
    <xf numFmtId="0" fontId="18" fillId="25" borderId="18" xfId="0" applyFont="1" applyFill="1" applyBorder="1" applyAlignment="1" applyProtection="1">
      <alignment horizontal="right"/>
      <protection hidden="1"/>
    </xf>
    <xf numFmtId="0" fontId="19" fillId="25" borderId="0" xfId="0" applyFont="1" applyFill="1" applyAlignment="1" applyProtection="1">
      <alignment horizontal="right"/>
      <protection hidden="1"/>
    </xf>
    <xf numFmtId="0" fontId="19" fillId="25" borderId="8" xfId="0" applyFont="1" applyFill="1" applyBorder="1" applyAlignment="1" applyProtection="1">
      <alignment horizontal="right"/>
      <protection hidden="1"/>
    </xf>
    <xf numFmtId="0" fontId="2" fillId="0" borderId="26" xfId="0" applyFont="1" applyBorder="1" applyAlignment="1" applyProtection="1">
      <alignment horizontal="center" vertical="center" wrapText="1"/>
      <protection hidden="1"/>
    </xf>
    <xf numFmtId="0" fontId="2" fillId="0" borderId="41" xfId="0" applyFont="1" applyBorder="1" applyAlignment="1" applyProtection="1">
      <alignment horizontal="center" vertical="center" wrapText="1"/>
      <protection hidden="1"/>
    </xf>
    <xf numFmtId="0" fontId="3" fillId="23" borderId="18" xfId="0" applyFont="1" applyFill="1" applyBorder="1" applyAlignment="1" applyProtection="1">
      <alignment horizontal="right" vertical="center"/>
      <protection hidden="1"/>
    </xf>
    <xf numFmtId="0" fontId="12" fillId="23" borderId="0" xfId="0" applyFont="1" applyFill="1" applyProtection="1">
      <protection hidden="1"/>
    </xf>
    <xf numFmtId="0" fontId="12" fillId="23" borderId="8" xfId="0" applyFont="1" applyFill="1" applyBorder="1" applyProtection="1">
      <protection hidden="1"/>
    </xf>
    <xf numFmtId="0" fontId="5" fillId="14" borderId="1" xfId="0" applyFont="1" applyFill="1" applyBorder="1" applyAlignment="1">
      <alignment horizontal="left" vertical="top" wrapText="1"/>
    </xf>
    <xf numFmtId="0" fontId="0" fillId="14" borderId="1" xfId="0" applyFill="1" applyBorder="1" applyAlignment="1">
      <alignment horizontal="left" vertical="top" wrapText="1"/>
    </xf>
    <xf numFmtId="0" fontId="0" fillId="14" borderId="1" xfId="0" applyFill="1" applyBorder="1"/>
    <xf numFmtId="0" fontId="3" fillId="22" borderId="18" xfId="0" applyFont="1" applyFill="1" applyBorder="1" applyAlignment="1" applyProtection="1">
      <alignment horizontal="right" vertical="center"/>
      <protection hidden="1"/>
    </xf>
    <xf numFmtId="0" fontId="12" fillId="22" borderId="0" xfId="0" applyFont="1" applyFill="1" applyProtection="1">
      <protection hidden="1"/>
    </xf>
    <xf numFmtId="0" fontId="12" fillId="22" borderId="8" xfId="0" applyFont="1" applyFill="1" applyBorder="1" applyProtection="1">
      <protection hidden="1"/>
    </xf>
    <xf numFmtId="0" fontId="3" fillId="23" borderId="0" xfId="0" applyFont="1" applyFill="1" applyAlignment="1" applyProtection="1">
      <alignment horizontal="right" vertical="center"/>
      <protection hidden="1"/>
    </xf>
    <xf numFmtId="0" fontId="3" fillId="23" borderId="8" xfId="0" applyFont="1" applyFill="1" applyBorder="1" applyAlignment="1" applyProtection="1">
      <alignment horizontal="right" vertical="center"/>
      <protection hidden="1"/>
    </xf>
    <xf numFmtId="0" fontId="3" fillId="15" borderId="18" xfId="0" applyFont="1" applyFill="1" applyBorder="1" applyAlignment="1" applyProtection="1">
      <alignment horizontal="right"/>
      <protection hidden="1"/>
    </xf>
    <xf numFmtId="0" fontId="12" fillId="15" borderId="0" xfId="0" applyFont="1" applyFill="1" applyProtection="1">
      <protection hidden="1"/>
    </xf>
    <xf numFmtId="0" fontId="12" fillId="15" borderId="8" xfId="0" applyFont="1" applyFill="1" applyBorder="1" applyProtection="1">
      <protection hidden="1"/>
    </xf>
    <xf numFmtId="0" fontId="3" fillId="18" borderId="18" xfId="0" applyFont="1" applyFill="1" applyBorder="1" applyAlignment="1" applyProtection="1">
      <alignment horizontal="right" vertical="center"/>
      <protection hidden="1"/>
    </xf>
    <xf numFmtId="0" fontId="12" fillId="18" borderId="0" xfId="0" applyFont="1" applyFill="1" applyProtection="1">
      <protection hidden="1"/>
    </xf>
    <xf numFmtId="0" fontId="12" fillId="18" borderId="8" xfId="0" applyFont="1" applyFill="1" applyBorder="1" applyProtection="1">
      <protection hidden="1"/>
    </xf>
    <xf numFmtId="0" fontId="3" fillId="17" borderId="18" xfId="0" applyFont="1" applyFill="1" applyBorder="1" applyAlignment="1" applyProtection="1">
      <alignment horizontal="right" vertical="center"/>
      <protection hidden="1"/>
    </xf>
    <xf numFmtId="0" fontId="12" fillId="17" borderId="0" xfId="0" applyFont="1" applyFill="1" applyProtection="1">
      <protection hidden="1"/>
    </xf>
    <xf numFmtId="0" fontId="12" fillId="17" borderId="8" xfId="0" applyFont="1" applyFill="1" applyBorder="1" applyProtection="1">
      <protection hidden="1"/>
    </xf>
    <xf numFmtId="0" fontId="3" fillId="19" borderId="18" xfId="0" applyFont="1" applyFill="1" applyBorder="1" applyAlignment="1" applyProtection="1">
      <alignment horizontal="right" vertical="center"/>
      <protection hidden="1"/>
    </xf>
    <xf numFmtId="0" fontId="12" fillId="19" borderId="0" xfId="0" applyFont="1" applyFill="1" applyProtection="1">
      <protection hidden="1"/>
    </xf>
    <xf numFmtId="0" fontId="12" fillId="19" borderId="8" xfId="0" applyFont="1" applyFill="1" applyBorder="1" applyProtection="1">
      <protection hidden="1"/>
    </xf>
    <xf numFmtId="0" fontId="3" fillId="16" borderId="18" xfId="0" applyFont="1" applyFill="1" applyBorder="1" applyAlignment="1" applyProtection="1">
      <alignment horizontal="right" vertical="center"/>
      <protection hidden="1"/>
    </xf>
    <xf numFmtId="0" fontId="12" fillId="16" borderId="0" xfId="0" applyFont="1" applyFill="1" applyProtection="1">
      <protection hidden="1"/>
    </xf>
    <xf numFmtId="0" fontId="12" fillId="16" borderId="8" xfId="0" applyFont="1" applyFill="1" applyBorder="1" applyProtection="1">
      <protection hidden="1"/>
    </xf>
    <xf numFmtId="0" fontId="3" fillId="20" borderId="18" xfId="0" applyFont="1" applyFill="1" applyBorder="1" applyAlignment="1" applyProtection="1">
      <alignment horizontal="right" vertical="center"/>
      <protection hidden="1"/>
    </xf>
    <xf numFmtId="0" fontId="12" fillId="20" borderId="0" xfId="0" applyFont="1" applyFill="1" applyProtection="1">
      <protection hidden="1"/>
    </xf>
    <xf numFmtId="0" fontId="12" fillId="20" borderId="8" xfId="0" applyFont="1" applyFill="1" applyBorder="1" applyProtection="1">
      <protection hidden="1"/>
    </xf>
    <xf numFmtId="0" fontId="3" fillId="21" borderId="18" xfId="0" applyFont="1" applyFill="1" applyBorder="1" applyAlignment="1" applyProtection="1">
      <alignment horizontal="right" vertical="center"/>
      <protection hidden="1"/>
    </xf>
    <xf numFmtId="0" fontId="12" fillId="21" borderId="0" xfId="0" applyFont="1" applyFill="1" applyProtection="1">
      <protection hidden="1"/>
    </xf>
    <xf numFmtId="0" fontId="12" fillId="21" borderId="8" xfId="0" applyFont="1" applyFill="1" applyBorder="1" applyProtection="1">
      <protection hidden="1"/>
    </xf>
    <xf numFmtId="0" fontId="2" fillId="14" borderId="17" xfId="0" applyFont="1" applyFill="1" applyBorder="1" applyAlignment="1" applyProtection="1">
      <alignment vertical="top"/>
      <protection hidden="1"/>
    </xf>
    <xf numFmtId="0" fontId="2" fillId="14" borderId="55" xfId="0" applyFont="1" applyFill="1" applyBorder="1" applyAlignment="1" applyProtection="1">
      <alignment vertical="top"/>
      <protection hidden="1"/>
    </xf>
    <xf numFmtId="0" fontId="2" fillId="14" borderId="46" xfId="0" applyFont="1" applyFill="1" applyBorder="1" applyAlignment="1" applyProtection="1">
      <alignment vertical="top"/>
      <protection hidden="1"/>
    </xf>
    <xf numFmtId="0" fontId="2" fillId="14" borderId="18" xfId="0" applyFont="1" applyFill="1" applyBorder="1" applyAlignment="1" applyProtection="1">
      <alignment vertical="top"/>
      <protection hidden="1"/>
    </xf>
    <xf numFmtId="0" fontId="2" fillId="14" borderId="0" xfId="0" applyFont="1" applyFill="1" applyAlignment="1" applyProtection="1">
      <alignment vertical="top"/>
      <protection hidden="1"/>
    </xf>
    <xf numFmtId="0" fontId="2" fillId="14" borderId="56" xfId="0" applyFont="1" applyFill="1" applyBorder="1" applyAlignment="1" applyProtection="1">
      <alignment vertical="top"/>
      <protection hidden="1"/>
    </xf>
    <xf numFmtId="0" fontId="2" fillId="14" borderId="57" xfId="0" applyFont="1" applyFill="1" applyBorder="1" applyAlignment="1" applyProtection="1">
      <alignment vertical="top"/>
      <protection hidden="1"/>
    </xf>
    <xf numFmtId="0" fontId="2" fillId="14" borderId="10" xfId="0" applyFont="1" applyFill="1" applyBorder="1" applyAlignment="1" applyProtection="1">
      <alignment vertical="top"/>
      <protection hidden="1"/>
    </xf>
    <xf numFmtId="0" fontId="2" fillId="14" borderId="58" xfId="0" applyFont="1" applyFill="1" applyBorder="1" applyAlignment="1" applyProtection="1">
      <alignment vertical="top"/>
      <protection hidden="1"/>
    </xf>
    <xf numFmtId="0" fontId="2" fillId="14" borderId="17" xfId="0" applyFont="1" applyFill="1" applyBorder="1" applyAlignment="1" applyProtection="1">
      <alignment vertical="top" wrapText="1"/>
      <protection hidden="1"/>
    </xf>
    <xf numFmtId="0" fontId="0" fillId="14" borderId="55" xfId="0" applyFill="1" applyBorder="1" applyAlignment="1" applyProtection="1">
      <alignment vertical="top" wrapText="1"/>
      <protection hidden="1"/>
    </xf>
    <xf numFmtId="0" fontId="0" fillId="14" borderId="46" xfId="0" applyFill="1" applyBorder="1" applyAlignment="1" applyProtection="1">
      <alignment vertical="top" wrapText="1"/>
      <protection hidden="1"/>
    </xf>
    <xf numFmtId="0" fontId="0" fillId="14" borderId="18" xfId="0" applyFill="1" applyBorder="1" applyAlignment="1" applyProtection="1">
      <alignment vertical="top" wrapText="1"/>
      <protection hidden="1"/>
    </xf>
    <xf numFmtId="0" fontId="0" fillId="14" borderId="0" xfId="0" applyFill="1" applyAlignment="1" applyProtection="1">
      <alignment vertical="top" wrapText="1"/>
      <protection hidden="1"/>
    </xf>
    <xf numFmtId="0" fontId="0" fillId="14" borderId="56" xfId="0" applyFill="1" applyBorder="1" applyAlignment="1" applyProtection="1">
      <alignment vertical="top" wrapText="1"/>
      <protection hidden="1"/>
    </xf>
    <xf numFmtId="0" fontId="0" fillId="14" borderId="57" xfId="0" applyFill="1" applyBorder="1" applyAlignment="1" applyProtection="1">
      <alignment vertical="top" wrapText="1"/>
      <protection hidden="1"/>
    </xf>
    <xf numFmtId="0" fontId="0" fillId="14" borderId="10" xfId="0" applyFill="1" applyBorder="1" applyAlignment="1" applyProtection="1">
      <alignment vertical="top" wrapText="1"/>
      <protection hidden="1"/>
    </xf>
    <xf numFmtId="0" fontId="0" fillId="14" borderId="58" xfId="0" applyFill="1" applyBorder="1" applyAlignment="1" applyProtection="1">
      <alignment vertical="top" wrapText="1"/>
      <protection hidden="1"/>
    </xf>
    <xf numFmtId="0" fontId="9" fillId="0" borderId="69" xfId="0" applyFont="1" applyBorder="1" applyAlignment="1">
      <alignment horizontal="center" vertical="center" textRotation="90"/>
    </xf>
    <xf numFmtId="0" fontId="10" fillId="0" borderId="41" xfId="0" applyFont="1" applyBorder="1" applyAlignment="1">
      <alignment horizontal="center" vertical="center" textRotation="90"/>
    </xf>
    <xf numFmtId="0" fontId="10" fillId="0" borderId="48" xfId="0" applyFont="1" applyBorder="1" applyAlignment="1">
      <alignment horizontal="center" vertical="center" textRotation="90"/>
    </xf>
    <xf numFmtId="0" fontId="3" fillId="0" borderId="31" xfId="0" applyFont="1" applyBorder="1" applyAlignment="1" applyProtection="1">
      <alignment horizontal="center" vertical="center" wrapText="1"/>
      <protection hidden="1"/>
    </xf>
    <xf numFmtId="0" fontId="3" fillId="0" borderId="45" xfId="0" applyFont="1"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28" fillId="0" borderId="32" xfId="0" applyFont="1" applyBorder="1" applyAlignment="1" applyProtection="1">
      <alignment horizontal="center" vertical="center" wrapText="1"/>
      <protection hidden="1"/>
    </xf>
    <xf numFmtId="0" fontId="28" fillId="0" borderId="35" xfId="0" applyFont="1" applyBorder="1" applyAlignment="1" applyProtection="1">
      <alignment horizontal="center" vertical="center" wrapText="1"/>
      <protection hidden="1"/>
    </xf>
    <xf numFmtId="0" fontId="19" fillId="0" borderId="0" xfId="0" applyFont="1" applyAlignment="1" applyProtection="1">
      <alignment horizontal="right" wrapText="1"/>
      <protection hidden="1"/>
    </xf>
    <xf numFmtId="0" fontId="23" fillId="0" borderId="8" xfId="0" applyFont="1" applyBorder="1" applyAlignment="1" applyProtection="1">
      <alignment horizontal="right" wrapText="1"/>
      <protection hidden="1"/>
    </xf>
    <xf numFmtId="0" fontId="2" fillId="0" borderId="31" xfId="0" applyFont="1" applyBorder="1" applyAlignment="1" applyProtection="1">
      <alignment horizontal="center" vertical="center" wrapText="1"/>
      <protection hidden="1"/>
    </xf>
    <xf numFmtId="0" fontId="2" fillId="0" borderId="44" xfId="0" applyFont="1" applyBorder="1" applyAlignment="1" applyProtection="1">
      <alignment horizontal="center" vertical="center" wrapText="1"/>
      <protection hidden="1"/>
    </xf>
    <xf numFmtId="0" fontId="22" fillId="0" borderId="1" xfId="0" applyFont="1" applyBorder="1" applyAlignment="1" applyProtection="1">
      <alignment vertical="center"/>
      <protection hidden="1"/>
    </xf>
    <xf numFmtId="0" fontId="0" fillId="0" borderId="1" xfId="0" applyBorder="1" applyProtection="1">
      <protection hidden="1"/>
    </xf>
    <xf numFmtId="0" fontId="0" fillId="0" borderId="23" xfId="0" applyBorder="1" applyProtection="1">
      <protection hidden="1"/>
    </xf>
    <xf numFmtId="0" fontId="22" fillId="0" borderId="61" xfId="0" applyFont="1" applyBorder="1" applyAlignment="1" applyProtection="1">
      <alignment vertical="center" wrapText="1"/>
      <protection hidden="1"/>
    </xf>
    <xf numFmtId="0" fontId="0" fillId="0" borderId="61" xfId="0" applyBorder="1" applyProtection="1">
      <protection hidden="1"/>
    </xf>
    <xf numFmtId="0" fontId="0" fillId="0" borderId="81" xfId="0" applyBorder="1" applyProtection="1">
      <protection hidden="1"/>
    </xf>
    <xf numFmtId="0" fontId="22" fillId="0" borderId="1" xfId="0" applyFont="1" applyBorder="1" applyAlignment="1" applyProtection="1">
      <alignment vertical="center" wrapText="1"/>
      <protection hidden="1"/>
    </xf>
    <xf numFmtId="0" fontId="0" fillId="0" borderId="83" xfId="0" applyBorder="1" applyProtection="1">
      <protection locked="0"/>
    </xf>
    <xf numFmtId="0" fontId="0" fillId="0" borderId="84" xfId="0" applyBorder="1" applyProtection="1">
      <protection locked="0"/>
    </xf>
    <xf numFmtId="0" fontId="22" fillId="0" borderId="89" xfId="0" applyFont="1" applyBorder="1" applyAlignment="1" applyProtection="1">
      <alignment vertical="center"/>
      <protection hidden="1"/>
    </xf>
    <xf numFmtId="0" fontId="22" fillId="0" borderId="75" xfId="0" applyFont="1" applyBorder="1" applyAlignment="1" applyProtection="1">
      <alignment vertical="center"/>
      <protection hidden="1"/>
    </xf>
    <xf numFmtId="0" fontId="22" fillId="0" borderId="90" xfId="0" applyFont="1" applyBorder="1" applyAlignment="1" applyProtection="1">
      <alignment vertical="center"/>
      <protection hidden="1"/>
    </xf>
    <xf numFmtId="0" fontId="22" fillId="0" borderId="91" xfId="0" applyFont="1" applyBorder="1" applyAlignment="1" applyProtection="1">
      <alignment vertical="center"/>
      <protection hidden="1"/>
    </xf>
    <xf numFmtId="0" fontId="22" fillId="0" borderId="92" xfId="0" applyFont="1" applyBorder="1" applyAlignment="1" applyProtection="1">
      <alignment vertical="center"/>
      <protection hidden="1"/>
    </xf>
    <xf numFmtId="0" fontId="22" fillId="0" borderId="93" xfId="0" applyFont="1" applyBorder="1" applyAlignment="1" applyProtection="1">
      <alignment vertical="center"/>
      <protection hidden="1"/>
    </xf>
    <xf numFmtId="0" fontId="2" fillId="8" borderId="73" xfId="0" applyFont="1" applyFill="1" applyBorder="1" applyAlignment="1" applyProtection="1">
      <alignment horizontal="center" vertical="top" wrapText="1"/>
      <protection hidden="1"/>
    </xf>
    <xf numFmtId="0" fontId="25" fillId="0" borderId="83" xfId="0" applyFont="1" applyBorder="1" applyProtection="1">
      <protection hidden="1"/>
    </xf>
    <xf numFmtId="0" fontId="25" fillId="0" borderId="74" xfId="0" applyFont="1" applyBorder="1" applyProtection="1">
      <protection hidden="1"/>
    </xf>
    <xf numFmtId="0" fontId="3" fillId="0" borderId="50" xfId="0" applyFont="1" applyBorder="1" applyAlignment="1" applyProtection="1">
      <alignment horizontal="center" vertical="top" wrapText="1"/>
      <protection hidden="1"/>
    </xf>
    <xf numFmtId="0" fontId="0" fillId="0" borderId="50" xfId="0" applyBorder="1" applyProtection="1">
      <protection hidden="1"/>
    </xf>
    <xf numFmtId="0" fontId="0" fillId="0" borderId="38" xfId="0" applyBorder="1" applyProtection="1">
      <protection hidden="1"/>
    </xf>
    <xf numFmtId="0" fontId="13" fillId="0" borderId="17" xfId="0" applyFont="1" applyBorder="1" applyAlignment="1">
      <alignment horizontal="center" wrapText="1"/>
    </xf>
    <xf numFmtId="0" fontId="12" fillId="0" borderId="46" xfId="0" applyFont="1" applyBorder="1" applyAlignment="1">
      <alignment horizontal="center" wrapText="1"/>
    </xf>
    <xf numFmtId="0" fontId="1" fillId="14" borderId="0" xfId="0" applyFont="1" applyFill="1" applyAlignment="1" applyProtection="1">
      <alignment horizontal="left" vertical="center" wrapText="1"/>
      <protection hidden="1"/>
    </xf>
    <xf numFmtId="0" fontId="0" fillId="14" borderId="0" xfId="0" applyFill="1" applyAlignment="1" applyProtection="1">
      <alignment horizontal="left" vertical="center" wrapText="1"/>
      <protection hidden="1"/>
    </xf>
    <xf numFmtId="0" fontId="0" fillId="14" borderId="0" xfId="0" applyFill="1" applyAlignment="1" applyProtection="1">
      <alignment wrapText="1"/>
      <protection hidden="1"/>
    </xf>
    <xf numFmtId="0" fontId="16" fillId="0" borderId="0" xfId="0" applyFont="1" applyAlignment="1" applyProtection="1">
      <alignment wrapText="1"/>
      <protection hidden="1"/>
    </xf>
    <xf numFmtId="0" fontId="17" fillId="0" borderId="0" xfId="0" applyFont="1" applyProtection="1">
      <protection hidden="1"/>
    </xf>
    <xf numFmtId="0" fontId="5" fillId="0" borderId="0" xfId="0" applyFont="1" applyAlignment="1" applyProtection="1">
      <alignment vertical="center"/>
      <protection locked="0"/>
    </xf>
    <xf numFmtId="0" fontId="0" fillId="0" borderId="0" xfId="0" applyAlignment="1" applyProtection="1">
      <alignment vertical="center"/>
      <protection locked="0"/>
    </xf>
    <xf numFmtId="0" fontId="32" fillId="0" borderId="37" xfId="0" applyFont="1" applyBorder="1" applyAlignment="1" applyProtection="1">
      <alignment vertical="top" wrapText="1"/>
      <protection hidden="1"/>
    </xf>
    <xf numFmtId="0" fontId="32" fillId="0" borderId="50" xfId="0" applyFont="1" applyBorder="1" applyAlignment="1" applyProtection="1">
      <alignment vertical="top" wrapText="1"/>
      <protection hidden="1"/>
    </xf>
    <xf numFmtId="0" fontId="33" fillId="0" borderId="27" xfId="0" applyFont="1" applyBorder="1" applyAlignment="1" applyProtection="1">
      <alignment vertical="center"/>
      <protection hidden="1"/>
    </xf>
    <xf numFmtId="0" fontId="34" fillId="0" borderId="27" xfId="0" applyFont="1" applyBorder="1" applyAlignment="1" applyProtection="1">
      <alignment vertical="center"/>
      <protection hidden="1"/>
    </xf>
    <xf numFmtId="0" fontId="34" fillId="0" borderId="27" xfId="0" applyFont="1" applyBorder="1" applyProtection="1">
      <protection hidden="1"/>
    </xf>
    <xf numFmtId="0" fontId="34" fillId="0" borderId="21" xfId="0" applyFont="1" applyBorder="1" applyProtection="1">
      <protection hidden="1"/>
    </xf>
    <xf numFmtId="0" fontId="13" fillId="0" borderId="60" xfId="0" applyFont="1" applyBorder="1" applyAlignment="1" applyProtection="1">
      <alignment horizontal="right" vertical="center"/>
      <protection hidden="1"/>
    </xf>
    <xf numFmtId="0" fontId="22" fillId="0" borderId="61" xfId="0" applyFont="1" applyBorder="1" applyAlignment="1" applyProtection="1">
      <alignment vertical="center"/>
      <protection hidden="1"/>
    </xf>
    <xf numFmtId="10" fontId="0" fillId="0" borderId="83" xfId="0" applyNumberFormat="1" applyBorder="1" applyProtection="1">
      <protection locked="0"/>
    </xf>
    <xf numFmtId="0" fontId="22" fillId="0" borderId="60" xfId="0" applyFont="1" applyBorder="1" applyAlignment="1" applyProtection="1">
      <alignment vertical="center"/>
      <protection hidden="1"/>
    </xf>
    <xf numFmtId="0" fontId="0" fillId="0" borderId="60" xfId="0" applyBorder="1" applyProtection="1">
      <protection hidden="1"/>
    </xf>
    <xf numFmtId="0" fontId="0" fillId="0" borderId="25" xfId="0" applyBorder="1" applyProtection="1">
      <protection hidden="1"/>
    </xf>
    <xf numFmtId="0" fontId="31" fillId="0" borderId="83" xfId="0" applyFont="1" applyBorder="1" applyProtection="1">
      <protection locked="0"/>
    </xf>
    <xf numFmtId="0" fontId="22" fillId="0" borderId="89" xfId="0" applyFont="1" applyBorder="1" applyAlignment="1" applyProtection="1">
      <alignment vertical="center" wrapText="1"/>
      <protection hidden="1"/>
    </xf>
    <xf numFmtId="0" fontId="22" fillId="0" borderId="75" xfId="0" applyFont="1" applyBorder="1" applyAlignment="1" applyProtection="1">
      <alignment vertical="center" wrapText="1"/>
      <protection hidden="1"/>
    </xf>
    <xf numFmtId="0" fontId="22" fillId="0" borderId="90" xfId="0" applyFont="1" applyBorder="1" applyAlignment="1" applyProtection="1">
      <alignment vertical="center" wrapText="1"/>
      <protection hidden="1"/>
    </xf>
    <xf numFmtId="0" fontId="22" fillId="0" borderId="60" xfId="0" applyFont="1" applyBorder="1" applyAlignment="1" applyProtection="1">
      <alignment vertical="center" wrapText="1"/>
      <protection hidden="1"/>
    </xf>
    <xf numFmtId="0" fontId="6" fillId="0" borderId="50" xfId="0" applyFont="1" applyBorder="1" applyAlignment="1" applyProtection="1">
      <alignment horizontal="center" vertical="top" wrapText="1"/>
      <protection hidden="1"/>
    </xf>
  </cellXfs>
  <cellStyles count="3">
    <cellStyle name="Hyperlink" xfId="1" builtinId="8"/>
    <cellStyle name="Hyperlink 2" xfId="2" xr:uid="{00000000-0005-0000-0000-000001000000}"/>
    <cellStyle name="Normal" xfId="0" builtinId="0"/>
  </cellStyles>
  <dxfs count="571">
    <dxf>
      <font>
        <color rgb="FFFF0000"/>
      </font>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theme="3" tint="0.79998168889431442"/>
        </patternFill>
      </fill>
    </dxf>
    <dxf>
      <font>
        <color rgb="FFFF0000"/>
      </font>
    </dxf>
    <dxf>
      <fill>
        <patternFill>
          <bgColor rgb="FFEBF1DE"/>
        </patternFill>
      </fill>
    </dxf>
    <dxf>
      <font>
        <color auto="1"/>
      </font>
      <fill>
        <patternFill>
          <bgColor rgb="FFD8E4BC"/>
        </patternFill>
      </fill>
    </dxf>
    <dxf>
      <font>
        <color auto="1"/>
      </font>
      <fill>
        <patternFill>
          <bgColor rgb="FFC4D79B"/>
        </patternFill>
      </fill>
    </dxf>
    <dxf>
      <font>
        <color auto="1"/>
      </font>
      <fill>
        <patternFill>
          <bgColor rgb="FFDAEEF3"/>
        </patternFill>
      </fill>
    </dxf>
    <dxf>
      <font>
        <color theme="1"/>
      </font>
      <fill>
        <patternFill>
          <bgColor rgb="FF92CDDC"/>
        </patternFill>
      </fill>
    </dxf>
    <dxf>
      <fill>
        <patternFill>
          <bgColor rgb="FFDCE6F1"/>
        </patternFill>
      </fill>
    </dxf>
    <dxf>
      <fill>
        <patternFill>
          <bgColor rgb="FFB8CCE4"/>
        </patternFill>
      </fill>
    </dxf>
    <dxf>
      <fill>
        <patternFill>
          <bgColor rgb="FF95B3D7"/>
        </patternFill>
      </fill>
    </dxf>
    <dxf>
      <fill>
        <patternFill>
          <bgColor rgb="FFB7DEE8"/>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s>
  <tableStyles count="0" defaultTableStyle="TableStyleMedium2" defaultPivotStyle="PivotStyleLight16"/>
  <colors>
    <mruColors>
      <color rgb="FFB0182A"/>
      <color rgb="FFFFE48F"/>
      <color rgb="FFC4D79B"/>
      <color rgb="FFD8E4BC"/>
      <color rgb="FFEBF1DE"/>
      <color rgb="FFDAEEF3"/>
      <color rgb="FFB7DEE8"/>
      <color rgb="FF92CDDC"/>
      <color rgb="FFDCE6F1"/>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130969</xdr:colOff>
      <xdr:row>0</xdr:row>
      <xdr:rowOff>920491</xdr:rowOff>
    </xdr:to>
    <xdr:pic>
      <xdr:nvPicPr>
        <xdr:cNvPr id="4" name="Picture 3" descr="GCSE (9-1) Mathematics November 2022 Foundation tier Analysis Grid">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9060656" cy="9204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1472406</xdr:colOff>
      <xdr:row>0</xdr:row>
      <xdr:rowOff>920491</xdr:rowOff>
    </xdr:to>
    <xdr:pic>
      <xdr:nvPicPr>
        <xdr:cNvPr id="3" name="Picture 2" descr="GCSE (9-1) Mathematics November 2022 Foundation tier Analysis Grid">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60656" cy="9204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1472406</xdr:colOff>
      <xdr:row>0</xdr:row>
      <xdr:rowOff>920491</xdr:rowOff>
    </xdr:to>
    <xdr:pic>
      <xdr:nvPicPr>
        <xdr:cNvPr id="4" name="Picture 3" descr="GCSE (9-1) Mathematics November 2022 Foundation tier Analysis Grid">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60656" cy="9204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1472406</xdr:colOff>
      <xdr:row>0</xdr:row>
      <xdr:rowOff>920491</xdr:rowOff>
    </xdr:to>
    <xdr:pic>
      <xdr:nvPicPr>
        <xdr:cNvPr id="4" name="Picture 3" descr="GCSE (9-1) Mathematics November 2022 Foundation tier Analysis Grid">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060656" cy="92049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Y193"/>
  <sheetViews>
    <sheetView showGridLines="0" tabSelected="1" zoomScale="80" zoomScaleNormal="80" workbookViewId="0">
      <pane xSplit="3" topLeftCell="D1" activePane="topRight" state="frozen"/>
      <selection pane="topRight" activeCell="B3" sqref="B3"/>
    </sheetView>
  </sheetViews>
  <sheetFormatPr defaultColWidth="10.1796875" defaultRowHeight="14.5" x14ac:dyDescent="0.35"/>
  <cols>
    <col min="1" max="2" width="10.1796875" style="127"/>
    <col min="3" max="3" width="13.1796875" style="127" customWidth="1"/>
    <col min="4" max="43" width="10.1796875" style="127"/>
    <col min="44" max="48" width="10.1796875" style="127" hidden="1" customWidth="1"/>
    <col min="49" max="49" width="10.1796875" style="127" customWidth="1"/>
    <col min="50" max="50" width="13.1796875" style="127" customWidth="1"/>
    <col min="51" max="16384" width="10.1796875" style="127"/>
  </cols>
  <sheetData>
    <row r="1" spans="1:20" ht="73.5" customHeight="1" x14ac:dyDescent="0.35">
      <c r="B1" s="289"/>
    </row>
    <row r="2" spans="1:20" ht="125" customHeight="1" x14ac:dyDescent="0.35">
      <c r="B2" s="306" t="s">
        <v>355</v>
      </c>
      <c r="C2" s="307"/>
      <c r="D2" s="307"/>
      <c r="E2" s="307"/>
      <c r="F2" s="307"/>
      <c r="G2" s="307"/>
      <c r="H2" s="307"/>
      <c r="I2" s="307"/>
      <c r="J2" s="307"/>
      <c r="K2" s="307"/>
      <c r="L2" s="308"/>
      <c r="M2" s="308"/>
      <c r="N2" s="308"/>
      <c r="O2" s="308"/>
      <c r="P2" s="308"/>
      <c r="Q2" s="308"/>
    </row>
    <row r="3" spans="1:20" ht="15" thickBot="1" x14ac:dyDescent="0.4"/>
    <row r="4" spans="1:20" ht="15.75" customHeight="1" x14ac:dyDescent="0.35">
      <c r="B4" s="335" t="s">
        <v>42</v>
      </c>
      <c r="C4" s="336"/>
      <c r="D4" s="336"/>
      <c r="E4" s="336"/>
      <c r="F4" s="336"/>
      <c r="G4" s="336"/>
      <c r="H4" s="336"/>
      <c r="I4" s="337"/>
      <c r="K4" s="344" t="s">
        <v>77</v>
      </c>
      <c r="L4" s="345"/>
      <c r="M4" s="345"/>
      <c r="N4" s="345"/>
      <c r="O4" s="345"/>
      <c r="P4" s="345"/>
      <c r="Q4" s="346"/>
    </row>
    <row r="5" spans="1:20" ht="15" customHeight="1" x14ac:dyDescent="0.35">
      <c r="B5" s="338"/>
      <c r="C5" s="339"/>
      <c r="D5" s="339"/>
      <c r="E5" s="339"/>
      <c r="F5" s="339"/>
      <c r="G5" s="339"/>
      <c r="H5" s="339"/>
      <c r="I5" s="340"/>
      <c r="J5" s="151"/>
      <c r="K5" s="347"/>
      <c r="L5" s="348"/>
      <c r="M5" s="348"/>
      <c r="N5" s="348"/>
      <c r="O5" s="348"/>
      <c r="P5" s="348"/>
      <c r="Q5" s="349"/>
    </row>
    <row r="6" spans="1:20" ht="15" customHeight="1" x14ac:dyDescent="0.35">
      <c r="B6" s="341"/>
      <c r="C6" s="342"/>
      <c r="D6" s="342"/>
      <c r="E6" s="342"/>
      <c r="F6" s="342"/>
      <c r="G6" s="342"/>
      <c r="H6" s="342"/>
      <c r="I6" s="343"/>
      <c r="J6" s="151"/>
      <c r="K6" s="350"/>
      <c r="L6" s="351"/>
      <c r="M6" s="351"/>
      <c r="N6" s="351"/>
      <c r="O6" s="351"/>
      <c r="P6" s="351"/>
      <c r="Q6" s="352"/>
    </row>
    <row r="7" spans="1:20" ht="21.5" thickBot="1" x14ac:dyDescent="0.55000000000000004">
      <c r="B7" s="30"/>
      <c r="C7" s="1"/>
      <c r="D7" s="1"/>
      <c r="E7" s="1"/>
      <c r="F7" s="1"/>
      <c r="G7" s="1"/>
      <c r="H7" s="1"/>
      <c r="I7" s="31"/>
      <c r="K7" s="38" t="s">
        <v>76</v>
      </c>
      <c r="L7" s="14"/>
      <c r="M7" s="6"/>
      <c r="N7" s="1"/>
      <c r="O7" s="1"/>
      <c r="P7" s="1"/>
      <c r="Q7" s="31"/>
    </row>
    <row r="8" spans="1:20" ht="16" thickBot="1" x14ac:dyDescent="0.4">
      <c r="B8" s="30"/>
      <c r="C8" s="14"/>
      <c r="D8" s="6"/>
      <c r="E8" s="19"/>
      <c r="F8" s="7" t="s">
        <v>17</v>
      </c>
      <c r="G8" s="7" t="s">
        <v>18</v>
      </c>
      <c r="H8" s="7" t="s">
        <v>19</v>
      </c>
      <c r="I8" s="32" t="s">
        <v>27</v>
      </c>
      <c r="K8" s="30"/>
      <c r="L8" s="14"/>
      <c r="M8" s="14" t="str">
        <f>IF(COUNTBLANK(D24:AQ24)=40,"No student",HLOOKUP("x",D24:AQ25,2,FALSE))&amp;" is selected"</f>
        <v>No student is selected</v>
      </c>
      <c r="N8" s="93" t="str">
        <f>'J560-01'!G74+'J560-02'!G71+'J560-03'!G73&amp;"/300"</f>
        <v>0/300</v>
      </c>
      <c r="O8" s="94" t="str">
        <f>"Grade "&amp;IF('J560-01'!G74+'J560-02'!G71+'J560-03'!G73&lt;T16,"U",IF('J560-01'!G74+'J560-02'!G71+'J560-03'!G73&lt;T15,"1",IF('J560-01'!G74+'J560-02'!G71+'J560-03'!G73&lt;T14,"2",IF('J560-01'!G74+'J560-02'!G71+'J560-03'!G73&lt;T13,"3",IF('J560-01'!G74+'J560-02'!G71+'J560-03'!G73&lt;T12,"4","5")))))</f>
        <v>Grade U</v>
      </c>
      <c r="P8" s="1"/>
      <c r="Q8" s="31"/>
    </row>
    <row r="9" spans="1:20" ht="15" thickBot="1" x14ac:dyDescent="0.4">
      <c r="B9" s="298" t="s">
        <v>32</v>
      </c>
      <c r="C9" s="299"/>
      <c r="D9" s="299"/>
      <c r="E9" s="300"/>
      <c r="F9" s="270" t="str">
        <f>AX27</f>
        <v/>
      </c>
      <c r="G9" s="270" t="str">
        <f>AX29</f>
        <v/>
      </c>
      <c r="H9" s="270" t="str">
        <f>AX31</f>
        <v/>
      </c>
      <c r="I9" s="271" t="str">
        <f>AX33</f>
        <v/>
      </c>
      <c r="K9" s="30"/>
      <c r="L9" s="1"/>
      <c r="M9" s="1"/>
      <c r="N9" s="1"/>
      <c r="O9" s="1"/>
      <c r="P9" s="1"/>
      <c r="Q9" s="31"/>
    </row>
    <row r="10" spans="1:20" ht="28" x14ac:dyDescent="0.35">
      <c r="B10" s="33"/>
      <c r="C10" s="1"/>
      <c r="D10" s="1"/>
      <c r="E10" s="20"/>
      <c r="F10" s="21"/>
      <c r="G10" s="21"/>
      <c r="H10" s="21"/>
      <c r="I10" s="34"/>
      <c r="K10" s="33"/>
      <c r="L10" s="1"/>
      <c r="M10" s="1"/>
      <c r="N10" s="8"/>
      <c r="O10" s="7" t="s">
        <v>12</v>
      </c>
      <c r="P10" s="7" t="s">
        <v>4</v>
      </c>
      <c r="Q10" s="32" t="s">
        <v>13</v>
      </c>
      <c r="S10" s="294" t="s">
        <v>162</v>
      </c>
      <c r="T10" s="295"/>
    </row>
    <row r="11" spans="1:20" ht="15" thickBot="1" x14ac:dyDescent="0.4">
      <c r="A11" s="136"/>
      <c r="B11" s="314" t="s">
        <v>10</v>
      </c>
      <c r="C11" s="315"/>
      <c r="D11" s="315"/>
      <c r="E11" s="316"/>
      <c r="F11" s="190" t="str">
        <f>IF(SUMIF($AR$42:$AR$90,"Number",$AV$42:$AV$90)=0," ",SUMIF($AR$42:$AR$90,"Number",$AU$42:$AU$90)/SUMIF($AR$42:$AR$90,"Number",$AV$42:$AV$90))</f>
        <v xml:space="preserve"> </v>
      </c>
      <c r="G11" s="190" t="str">
        <f>IF(SUMIF($AR$92:$AR$137,"Number",$AV$92:$AV$137)=0," ",SUMIF($AR$92:$AR$137,"Number",$AU$92:$AU137)/SUMIF($AR$92:$AR$137,"Number",$AV$92:$AV$137))</f>
        <v xml:space="preserve"> </v>
      </c>
      <c r="H11" s="190" t="str">
        <f>IF(SUMIF($AR$139:$AR$186,"Number",$AV$139:$AV$186)=0," ",SUMIF($AR$139:$AR$186,"Number",$AU$139:$AU$186)/SUMIF($AR$139:$AR$186,"Number",$AV$139:$AV$186))</f>
        <v xml:space="preserve"> </v>
      </c>
      <c r="I11" s="191" t="str">
        <f>IF(SUMIF($AR$42:$AR$186,"Number",$AV$42:$AV$186)=0," ",SUMIF($AR$42:$AR$186,"Number",$AU$42:$AU$186)/SUMIF($AR$42:$AR$186,"Number",$AV$42:$AV$186))</f>
        <v xml:space="preserve"> </v>
      </c>
      <c r="J11" s="136"/>
      <c r="K11" s="314" t="s">
        <v>10</v>
      </c>
      <c r="L11" s="315"/>
      <c r="M11" s="315"/>
      <c r="N11" s="316"/>
      <c r="O11" s="192">
        <f>'J560-01'!F8+'J560-02'!F8+'J560-03'!F8</f>
        <v>77</v>
      </c>
      <c r="P11" s="192">
        <f>'J560-01'!G8+'J560-02'!G8+'J560-03'!G8</f>
        <v>0</v>
      </c>
      <c r="Q11" s="193">
        <f t="shared" ref="Q11:Q16" si="0">P11/O11</f>
        <v>0</v>
      </c>
      <c r="S11" s="296"/>
      <c r="T11" s="297"/>
    </row>
    <row r="12" spans="1:20" x14ac:dyDescent="0.35">
      <c r="A12" s="136"/>
      <c r="B12" s="317" t="s">
        <v>11</v>
      </c>
      <c r="C12" s="318"/>
      <c r="D12" s="318"/>
      <c r="E12" s="319"/>
      <c r="F12" s="198" t="str">
        <f>IF(SUMIF($AR$42:$AR$90,"Algebra",$AV$42:$AV$90)=0," ",SUMIF($AR$42:$AR$90,"Algebra",$AU$42:$AU$90)/SUMIF($AR$42:$AR$90,"Algebra",$AV$42:$AV$90))</f>
        <v xml:space="preserve"> </v>
      </c>
      <c r="G12" s="198" t="str">
        <f>IF(SUMIF($AR$92:$AR$137,"Algebra",$AV$92:$AV$137)=0," ",SUMIF($AR$92:$AR$137,"Algebra",$AU$92:$AU$137)/SUMIF($AR$92:$AR$137,"Algebra",$AV$92:$AV$137))</f>
        <v xml:space="preserve"> </v>
      </c>
      <c r="H12" s="198" t="str">
        <f>IF(SUMIF($AR$139:$AR$186,"Algebra",$AV$139:$AV$186)=0," ",SUMIF($AR$139:$AR$186,"Algebra",$AU$139:$AU$186)/SUMIF($AR$139:$AR$186,"Algebra",$AV$139:$AV$186))</f>
        <v xml:space="preserve"> </v>
      </c>
      <c r="I12" s="199" t="str">
        <f>IF(SUMIF($AR$42:$AR$186,"Algebra",$AV$42:$AV$186)=0," ",SUMIF($AR$42:$AR$186,"Algebra",$AU$42:$AU$186)/SUMIF($AR$42:$AR$186,"Algebra",$AV$42:$AV$186))</f>
        <v xml:space="preserve"> </v>
      </c>
      <c r="J12" s="136"/>
      <c r="K12" s="317" t="s">
        <v>11</v>
      </c>
      <c r="L12" s="318"/>
      <c r="M12" s="318"/>
      <c r="N12" s="319"/>
      <c r="O12" s="200">
        <f>'J560-01'!F9+'J560-02'!F9+'J560-03'!F9</f>
        <v>56</v>
      </c>
      <c r="P12" s="200">
        <f>'J560-01'!G9+'J560-02'!G9+'J560-03'!G9</f>
        <v>0</v>
      </c>
      <c r="Q12" s="201">
        <f t="shared" si="0"/>
        <v>0</v>
      </c>
      <c r="S12" s="280">
        <v>5</v>
      </c>
      <c r="T12" s="281">
        <v>168</v>
      </c>
    </row>
    <row r="13" spans="1:20" x14ac:dyDescent="0.35">
      <c r="A13" s="136"/>
      <c r="B13" s="320" t="s">
        <v>14</v>
      </c>
      <c r="C13" s="321"/>
      <c r="D13" s="321"/>
      <c r="E13" s="322"/>
      <c r="F13" s="208" t="str">
        <f>IF(SUMIF($AR$42:$AR$90,"RPR",$AV$42:$AV$90)=0," ",SUMIF($AR$42:$AR$90,"RPR",$AU$42:$AU$90)/SUMIF($AR$42:$AR$90,"RPR",$AV$42:$AV$90))</f>
        <v xml:space="preserve"> </v>
      </c>
      <c r="G13" s="208" t="str">
        <f>IF(SUMIF($AR$92:$AR$137,"RPR",$AV$92:$AV$137)=0," ",SUMIF($AR$92:$AR$137,"RPR",$AU$92:$AU$137)/SUMIF($AR$92:$AR$137,"RPR",$AV$92:$AV$137))</f>
        <v xml:space="preserve"> </v>
      </c>
      <c r="H13" s="208" t="str">
        <f>IF(SUMIF($AR$139:$AR$186,"RPR",$AV$139:$AV$186)=0," ",SUMIF($AR$139:$AR$186,"RPR",$AU$139:$AU$186)/SUMIF($AR$139:$AR$186,"RPR",$AV$139:$AV$186))</f>
        <v xml:space="preserve"> </v>
      </c>
      <c r="I13" s="207" t="str">
        <f>IF(SUMIF($AR$42:$AR$186,"RPR",$AV$42:$AV$186)=0," ",SUMIF($AR$42:$AR$186,"RPR",$AU$42:$AU$186)/SUMIF($AR$42:$AR$186,"RPR",$AV$42:$AV$186))</f>
        <v xml:space="preserve"> </v>
      </c>
      <c r="J13" s="136"/>
      <c r="K13" s="320" t="s">
        <v>14</v>
      </c>
      <c r="L13" s="321"/>
      <c r="M13" s="321"/>
      <c r="N13" s="322"/>
      <c r="O13" s="206">
        <f>'J560-01'!F10+'J560-02'!F10+'J560-03'!F10</f>
        <v>63</v>
      </c>
      <c r="P13" s="206">
        <f>'J560-01'!G10+'J560-02'!G10+'J560-03'!G10</f>
        <v>0</v>
      </c>
      <c r="Q13" s="209">
        <f t="shared" si="0"/>
        <v>0</v>
      </c>
      <c r="S13" s="282">
        <v>4</v>
      </c>
      <c r="T13" s="283">
        <v>117</v>
      </c>
    </row>
    <row r="14" spans="1:20" x14ac:dyDescent="0.35">
      <c r="A14" s="136"/>
      <c r="B14" s="323" t="s">
        <v>7</v>
      </c>
      <c r="C14" s="324"/>
      <c r="D14" s="324"/>
      <c r="E14" s="325"/>
      <c r="F14" s="210" t="str">
        <f>IF(SUMIF($AR$42:$AR$90,"Geometry and measures",$AV$42:$AV$90)=0," ",SUMIF($AR$42:$AR$90,"Geometry and measures",$AU$42:$AU$90)/SUMIF($AR$42:$AR$90,"Geometry and measures",$AV$42:$AV$90))</f>
        <v xml:space="preserve"> </v>
      </c>
      <c r="G14" s="210" t="str">
        <f>IF(SUMIF($AR$92:$AR$137,"Geometry and measures",$AV$92:$AV$137)=0," ",SUMIF($AR$92:$AR$137,"Geometry and measures",$AU$92:$AU$137)/SUMIF($AR$92:$AR$137,"Geometry and measures",$AV$92:$AV$137))</f>
        <v xml:space="preserve"> </v>
      </c>
      <c r="H14" s="210" t="str">
        <f>IF(SUMIF($AR$139:$AR$186,"Geometry and measures",$AV$139:$AV$186)=0," ",SUMIF($AR$139:$AR$186,"Geometry and measures",$AU$139:$AU$186)/SUMIF($AR$139:$AR$186,"Geometry and measures",$AV$139:$AV$186))</f>
        <v xml:space="preserve"> </v>
      </c>
      <c r="I14" s="211" t="str">
        <f>IF(SUMIF($AR$42:$AR$186,"Geometry and measures",$AV$42:$AV$186)=0," ",SUMIF($AR$42:$AR$186,"Geometry and measures",$AU$42:$AU$186)/SUMIF($AR$42:$AR$186,"Geometry and measures",$AV$42:$AV$186))</f>
        <v xml:space="preserve"> </v>
      </c>
      <c r="J14" s="136"/>
      <c r="K14" s="323" t="s">
        <v>7</v>
      </c>
      <c r="L14" s="324"/>
      <c r="M14" s="324"/>
      <c r="N14" s="325"/>
      <c r="O14" s="212">
        <f>'J560-01'!F11+'J560-02'!F11+'J560-03'!F11</f>
        <v>56</v>
      </c>
      <c r="P14" s="212">
        <f>'J560-01'!G11+'J560-02'!G11+'J560-03'!G11</f>
        <v>0</v>
      </c>
      <c r="Q14" s="213">
        <f t="shared" si="0"/>
        <v>0</v>
      </c>
      <c r="S14" s="282">
        <v>3</v>
      </c>
      <c r="T14" s="283">
        <v>84</v>
      </c>
    </row>
    <row r="15" spans="1:20" x14ac:dyDescent="0.35">
      <c r="A15" s="136"/>
      <c r="B15" s="326" t="s">
        <v>15</v>
      </c>
      <c r="C15" s="327"/>
      <c r="D15" s="327"/>
      <c r="E15" s="328"/>
      <c r="F15" s="220" t="str">
        <f>IF(SUMIF($AR$42:$AR$90,"Probability",$AV$42:$AV$90)=0," ",SUMIF($AR$42:$AR$90,"Probability",$AU$42:$AU$90)/SUMIF($AR$42:$AR$90,"Probability",$AV$42:$AV$90))</f>
        <v xml:space="preserve"> </v>
      </c>
      <c r="G15" s="220" t="str">
        <f>IF(SUMIF($AR$92:$AR$137,"Probability",$AV$92:$AV$137)=0," ",SUMIF($AR$92:$AR$137,"Probability",$AU$92:$AU$137)/SUMIF($AR$92:$AR$137,"Probability",$AV$92:$AV$137))</f>
        <v xml:space="preserve"> </v>
      </c>
      <c r="H15" s="220" t="str">
        <f>IF(SUMIF($AR$139:$AR$186,"Probability",$AV$139:$AV$186)=0," ",SUMIF($AR$139:$AR$186,"Probability",$AU$139:$AU$186)/SUMIF($AR$139:$AR$186,"Probability",$AV$139:$AV$186))</f>
        <v xml:space="preserve"> </v>
      </c>
      <c r="I15" s="219" t="str">
        <f>IF(SUMIF($AR$42:$AR$186,"Probability",$AV$42:$AV$186)=0," ",SUMIF($AR$42:$AR$186,"Probability",$AU$42:$AU$186)/SUMIF($AR$42:$AR$186,"Probability",$AV$42:$AV$186))</f>
        <v xml:space="preserve"> </v>
      </c>
      <c r="J15" s="136"/>
      <c r="K15" s="326" t="s">
        <v>15</v>
      </c>
      <c r="L15" s="327"/>
      <c r="M15" s="327"/>
      <c r="N15" s="328"/>
      <c r="O15" s="218">
        <f>'J560-01'!F12+'J560-02'!F12+'J560-03'!F12</f>
        <v>28</v>
      </c>
      <c r="P15" s="218">
        <f>'J560-01'!G12+'J560-02'!G12+'J560-03'!G12</f>
        <v>0</v>
      </c>
      <c r="Q15" s="221">
        <f t="shared" si="0"/>
        <v>0</v>
      </c>
      <c r="S15" s="282">
        <v>2</v>
      </c>
      <c r="T15" s="283">
        <v>51</v>
      </c>
    </row>
    <row r="16" spans="1:20" x14ac:dyDescent="0.35">
      <c r="A16" s="136"/>
      <c r="B16" s="329" t="s">
        <v>5</v>
      </c>
      <c r="C16" s="330"/>
      <c r="D16" s="330"/>
      <c r="E16" s="331"/>
      <c r="F16" s="222" t="str">
        <f>IF(SUMIF($AR$42:$AR$90,"Statistics",$AV$42:$AV$90)=0," ",SUMIF($AR$42:$AR$90,"Statistics",$AU$42:$AU$90)/SUMIF($AR$42:$AR$90,"Statistics",$AV$42:$AV$90))</f>
        <v xml:space="preserve"> </v>
      </c>
      <c r="G16" s="222" t="str">
        <f>IF(SUMIF($AR$92:$AR$137,"Statistics",$AV$92:$AV$137)=0," ",SUMIF($AR$92:$AR$137,"Statistics",$AU$92:$AU$137)/SUMIF($AR$92:$AR$137,"Statistics",$AV$92:$AV$137))</f>
        <v xml:space="preserve"> </v>
      </c>
      <c r="H16" s="222" t="str">
        <f>IF(SUMIF($AR$139:$AR$186,"Statistics",$AV$139:$AV$186)=0," ",SUMIF($AR$139:$AR$186,"Statistics",$AU$139:$AU$186)/SUMIF($AR$139:$AR$186,"Statistics",$AV$139:$AV$186))</f>
        <v xml:space="preserve"> </v>
      </c>
      <c r="I16" s="223" t="str">
        <f>IF(SUMIF($AR$42:$AR$186,"Statistics",$AV$42:$AV$186)=0," ",SUMIF($AR$42:$AR$186,"Statistics",$AU$42:$AU$186)/SUMIF($AR$42:$AR$186,"Statistics",$AV$42:$AV$186))</f>
        <v xml:space="preserve"> </v>
      </c>
      <c r="J16" s="136"/>
      <c r="K16" s="329" t="s">
        <v>5</v>
      </c>
      <c r="L16" s="330"/>
      <c r="M16" s="330"/>
      <c r="N16" s="331"/>
      <c r="O16" s="224">
        <f>'J560-01'!F13+'J560-02'!F13+'J560-03'!F13</f>
        <v>20</v>
      </c>
      <c r="P16" s="224">
        <f>'J560-01'!G13+'J560-02'!G13+'J560-03'!G13</f>
        <v>0</v>
      </c>
      <c r="Q16" s="225">
        <f t="shared" si="0"/>
        <v>0</v>
      </c>
      <c r="S16" s="282">
        <v>1</v>
      </c>
      <c r="T16" s="283">
        <v>19</v>
      </c>
    </row>
    <row r="17" spans="1:51" ht="15" thickBot="1" x14ac:dyDescent="0.4">
      <c r="A17" s="136"/>
      <c r="B17" s="35"/>
      <c r="C17" s="22"/>
      <c r="D17" s="22"/>
      <c r="E17" s="3"/>
      <c r="F17" s="16"/>
      <c r="G17" s="16"/>
      <c r="H17" s="16"/>
      <c r="I17" s="36"/>
      <c r="J17" s="136"/>
      <c r="K17" s="35"/>
      <c r="L17" s="22"/>
      <c r="M17" s="22"/>
      <c r="N17" s="3"/>
      <c r="O17" s="4"/>
      <c r="P17" s="4"/>
      <c r="Q17" s="36"/>
      <c r="S17" s="284" t="s">
        <v>39</v>
      </c>
      <c r="T17" s="285">
        <v>0</v>
      </c>
    </row>
    <row r="18" spans="1:51" x14ac:dyDescent="0.35">
      <c r="A18" s="136"/>
      <c r="B18" s="332" t="s">
        <v>8</v>
      </c>
      <c r="C18" s="333"/>
      <c r="D18" s="333"/>
      <c r="E18" s="334"/>
      <c r="F18" s="229" t="str">
        <f>IF(SUMIF($AS$42:$AS$90,"AO1",$AV$42:$AV$90)=0," ",SUMIF($AS$42:$AS$90,"AO1",$AU$42:$AU$90)/SUMIF($AS$42:$AS$90,"AO1",$AV$42:$AV$90))</f>
        <v xml:space="preserve"> </v>
      </c>
      <c r="G18" s="229" t="str">
        <f>IF(SUMIF($AS$92:$AS$137,"AO1",$AV$92:$AV$137)=0," ",SUMIF($AS$92:$AS$137,"AO1",$AU$92:$AU$137)/SUMIF($AS$92:$AS$137,"AO1",$AV$92:$AV$137))</f>
        <v xml:space="preserve"> </v>
      </c>
      <c r="H18" s="229" t="str">
        <f>IF(SUMIF($AS$139:$AS$186,"AO1",$AV$139:$AV$186)=0," ",SUMIF($AS$139:$AS$186,"AO1",$AU$139:$AU$186)/SUMIF($AS$139:$AS$186,"AO1",$AV$139:$AV$186))</f>
        <v xml:space="preserve"> </v>
      </c>
      <c r="I18" s="230" t="str">
        <f>IF(SUMIF($AS$42:$AS$186,"AO1",$AV$42:$AV$186)=0," ",SUMIF($AS$42:$AS$186,"AO1",$AU$42:$AU$186)/SUMIF($AS$42:$AS$186,"AO1",$AV$42:$AV$186))</f>
        <v xml:space="preserve"> </v>
      </c>
      <c r="J18" s="136"/>
      <c r="K18" s="332" t="s">
        <v>8</v>
      </c>
      <c r="L18" s="333"/>
      <c r="M18" s="333"/>
      <c r="N18" s="334"/>
      <c r="O18" s="231">
        <f>'J560-01'!F15+'J560-02'!F15+'J560-03'!F15</f>
        <v>106</v>
      </c>
      <c r="P18" s="231">
        <f>'J560-01'!G15+'J560-02'!G15+'J560-03'!G15</f>
        <v>0</v>
      </c>
      <c r="Q18" s="232">
        <f>P18/O18</f>
        <v>0</v>
      </c>
    </row>
    <row r="19" spans="1:51" x14ac:dyDescent="0.35">
      <c r="A19" s="136"/>
      <c r="B19" s="309" t="s">
        <v>6</v>
      </c>
      <c r="C19" s="310"/>
      <c r="D19" s="310"/>
      <c r="E19" s="311"/>
      <c r="F19" s="240" t="str">
        <f>IF(SUMIF($AS$42:$AS$90,"AO2",$AV$42:$AV$90)=0," ",SUMIF($AS$42:$AS$90,"AO2",$AU$42:$AU$90)/SUMIF($AS$42:$AS$90,"AO2",$AV$42:$AV$90))</f>
        <v xml:space="preserve"> </v>
      </c>
      <c r="G19" s="240" t="str">
        <f>IF(SUMIF($AS$92:$AS$137,"AO2",$AV$92:$AV$137)=0," ",SUMIF($AS$92:$AS$137,"AO2",$AU$92:$AU$137)/SUMIF($AS$92:$AS$137,"AO2",$AV$92:$AV$137))</f>
        <v xml:space="preserve"> </v>
      </c>
      <c r="H19" s="240" t="str">
        <f>IF(SUMIF($AS$139:$AS$186,"AO2",$AV$139:$AV$186)=0," ",SUMIF($AS$139:$AS$186,"AO2",$AU$139:$AU$186)/SUMIF($AS$139:$AS$186,"AO2",$AV$139:$AV$186))</f>
        <v xml:space="preserve"> </v>
      </c>
      <c r="I19" s="239" t="str">
        <f>IF(SUMIF($AS$42:$AS$186,"AO2",$AV$42:$AV$186)=0," ",SUMIF($AS$42:$AS$186,"AO2",$AU$42:$AU$186)/SUMIF($AS$42:$AS$186,"AO2",$AV$42:$AV$186))</f>
        <v xml:space="preserve"> </v>
      </c>
      <c r="J19" s="136"/>
      <c r="K19" s="309" t="s">
        <v>6</v>
      </c>
      <c r="L19" s="310"/>
      <c r="M19" s="310"/>
      <c r="N19" s="311"/>
      <c r="O19" s="238">
        <f>'J560-01'!F16+'J560-02'!F16+'J560-03'!F16</f>
        <v>78</v>
      </c>
      <c r="P19" s="238">
        <f>'J560-01'!G16+'J560-02'!G16+'J560-03'!G16</f>
        <v>0</v>
      </c>
      <c r="Q19" s="241">
        <f>P19/O19</f>
        <v>0</v>
      </c>
    </row>
    <row r="20" spans="1:51" x14ac:dyDescent="0.35">
      <c r="A20" s="136"/>
      <c r="B20" s="303" t="s">
        <v>9</v>
      </c>
      <c r="C20" s="312"/>
      <c r="D20" s="312"/>
      <c r="E20" s="313"/>
      <c r="F20" s="242" t="str">
        <f>IF(SUMIF($AS$42:$AS$90,"AO3",$AV$42:$AV$90)=0," ",SUMIF($AS$42:$AS$90,"AO3",$AU$42:$AU$90)/SUMIF($AS$42:$AS$90,"AO3",$AV$42:$AV$90))</f>
        <v xml:space="preserve"> </v>
      </c>
      <c r="G20" s="242" t="str">
        <f>IF(SUMIF($AS$92:$AS$137,"AO3",$AV$92:$AV$137)=0," ",SUMIF($AS$92:$AS$137,"AO3",$AU$92:$AU$137)/SUMIF($AS$92:$AS$137,"AO3",$AV$92:$AV$137))</f>
        <v xml:space="preserve"> </v>
      </c>
      <c r="H20" s="242" t="str">
        <f>IF(SUMIF($AS$139:$AS$186,"AO3",$AV$139:$AV$186)=0," ",SUMIF($AS$139:$AS$186,"AO3",$AU$139:$AU$186)/SUMIF($AS$139:$AS$186,"AO3",$AV$139:$AV$186))</f>
        <v xml:space="preserve"> </v>
      </c>
      <c r="I20" s="243" t="str">
        <f>IF(SUMIF($AS$42:$AS$186,"AO3",$AV$42:$AV$186)=0," ",SUMIF($AS$42:$AS$186,"AO3",$AU$42:$AU$186)/SUMIF($AS$42:$AS$186,"AO3",$AV$42:$AV$186))</f>
        <v xml:space="preserve"> </v>
      </c>
      <c r="J20" s="136"/>
      <c r="K20" s="303" t="s">
        <v>9</v>
      </c>
      <c r="L20" s="304"/>
      <c r="M20" s="304"/>
      <c r="N20" s="305"/>
      <c r="O20" s="244">
        <f>'J560-01'!F17+'J560-02'!F17+'J560-03'!F17</f>
        <v>116</v>
      </c>
      <c r="P20" s="244">
        <f>'J560-01'!G17+'J560-02'!G17+'J560-03'!G17</f>
        <v>0</v>
      </c>
      <c r="Q20" s="245">
        <f>P20/O20</f>
        <v>0</v>
      </c>
    </row>
    <row r="21" spans="1:51" x14ac:dyDescent="0.35">
      <c r="A21" s="136"/>
      <c r="B21" s="35"/>
      <c r="C21" s="22"/>
      <c r="D21" s="22"/>
      <c r="E21" s="3"/>
      <c r="F21" s="4"/>
      <c r="G21" s="4"/>
      <c r="H21" s="17"/>
      <c r="I21" s="37"/>
      <c r="J21" s="136"/>
      <c r="K21" s="152"/>
      <c r="L21" s="136"/>
      <c r="M21" s="136"/>
      <c r="N21" s="132"/>
      <c r="O21" s="147"/>
      <c r="P21" s="147"/>
      <c r="Q21" s="148"/>
    </row>
    <row r="22" spans="1:51" ht="15" thickBot="1" x14ac:dyDescent="0.4">
      <c r="A22" s="136"/>
      <c r="B22" s="259"/>
      <c r="C22" s="260"/>
      <c r="D22" s="260"/>
      <c r="E22" s="261" t="s">
        <v>132</v>
      </c>
      <c r="F22" s="262" t="str">
        <f>IF(SUMIF($AT$42:$AT$90,"&lt;&gt;",$AV$42:$AV$90)=0," ",SUMIF($AT$42:$AT$90,"&lt;&gt;",$AU$42:$AU$90)/SUMIF($AT$42:$AT$90,"&lt;&gt;",$AV$42:$AV$90))</f>
        <v xml:space="preserve"> </v>
      </c>
      <c r="G22" s="262" t="str">
        <f>IF(SUMIF($AT$92:$AT$137,"&lt;&gt;",$AV$92:$AV$137)=0," ",SUMIF($AT$92:$AT$137,"&lt;&gt;",$AU$92:$AU$137)/SUMIF($AT$92:$AT$137,"&lt;&gt;",$AV$92:$AV$137))</f>
        <v xml:space="preserve"> </v>
      </c>
      <c r="H22" s="262" t="str">
        <f>IF(SUMIF($AT$139:$AT$186,"&lt;&gt;",$AV$139:$AV$186)=0," ",SUMIF($AT$139:$AT$186,"&lt;&gt;",$AU$139:$AU$186)/SUMIF($AT$139:$AT$186,"&lt;&gt;",$AV$139:$AV$186))</f>
        <v xml:space="preserve"> </v>
      </c>
      <c r="I22" s="263" t="str">
        <f>IF(SUMIF($AT$42:$AT$186,"&lt;&gt;",$AV$42:$AV$186)=0," ",SUMIF($AT$42:$AT$186,"&lt;&gt;",$AU$42:$AU$186)/SUMIF($AT$42:$AT$186,"&lt;&gt;",$AV$42:$AV$186))</f>
        <v xml:space="preserve"> </v>
      </c>
      <c r="J22" s="136"/>
      <c r="K22" s="264"/>
      <c r="L22" s="265"/>
      <c r="M22" s="265"/>
      <c r="N22" s="266" t="s">
        <v>132</v>
      </c>
      <c r="O22" s="267">
        <f>'J560-01'!F19+'J560-02'!F19+'J560-03'!F19</f>
        <v>70</v>
      </c>
      <c r="P22" s="267">
        <f>'J560-01'!G19+'J560-02'!G19+'J560-03'!G19</f>
        <v>0</v>
      </c>
      <c r="Q22" s="268">
        <f t="shared" ref="Q22" si="1">P22/O22</f>
        <v>0</v>
      </c>
    </row>
    <row r="23" spans="1:51" ht="21" x14ac:dyDescent="0.5">
      <c r="D23" s="23" t="s">
        <v>76</v>
      </c>
      <c r="E23" s="1"/>
      <c r="F23" s="1"/>
      <c r="G23" s="1"/>
      <c r="H23" s="1"/>
      <c r="I23" s="1"/>
    </row>
    <row r="24" spans="1:51" ht="31.5" customHeight="1" thickBot="1" x14ac:dyDescent="0.4">
      <c r="B24" s="361" t="s">
        <v>78</v>
      </c>
      <c r="C24" s="362"/>
      <c r="D24" s="153"/>
      <c r="E24" s="154"/>
      <c r="F24" s="154"/>
      <c r="G24" s="154"/>
      <c r="H24" s="154"/>
      <c r="I24" s="154"/>
      <c r="J24" s="154"/>
      <c r="K24" s="154"/>
      <c r="L24" s="154"/>
      <c r="M24" s="154"/>
      <c r="N24" s="154"/>
      <c r="O24" s="154"/>
      <c r="P24" s="154"/>
      <c r="Q24" s="154"/>
      <c r="R24" s="154"/>
      <c r="S24" s="154"/>
      <c r="T24" s="154"/>
      <c r="U24" s="154"/>
      <c r="V24" s="154"/>
      <c r="W24" s="154"/>
      <c r="X24" s="154"/>
      <c r="Y24" s="154"/>
      <c r="Z24" s="154"/>
      <c r="AA24" s="154"/>
      <c r="AB24" s="154"/>
      <c r="AC24" s="154"/>
      <c r="AD24" s="154"/>
      <c r="AE24" s="154"/>
      <c r="AF24" s="154"/>
      <c r="AG24" s="154"/>
      <c r="AH24" s="154"/>
      <c r="AI24" s="154"/>
      <c r="AJ24" s="154"/>
      <c r="AK24" s="154"/>
      <c r="AL24" s="154"/>
      <c r="AM24" s="154"/>
      <c r="AN24" s="154"/>
      <c r="AO24" s="154"/>
      <c r="AP24" s="154"/>
      <c r="AQ24" s="154"/>
      <c r="AR24" s="178"/>
      <c r="AS24" s="175"/>
      <c r="AT24" s="175"/>
      <c r="AU24" s="175" t="s">
        <v>26</v>
      </c>
      <c r="AV24" s="180"/>
      <c r="AW24" s="155"/>
      <c r="AX24" s="155"/>
    </row>
    <row r="25" spans="1:51" ht="30" customHeight="1" thickTop="1" x14ac:dyDescent="0.35">
      <c r="B25" s="1"/>
      <c r="C25" s="18"/>
      <c r="D25" s="67" t="s">
        <v>113</v>
      </c>
      <c r="E25" s="67" t="s">
        <v>114</v>
      </c>
      <c r="F25" s="67" t="s">
        <v>115</v>
      </c>
      <c r="G25" s="67" t="s">
        <v>116</v>
      </c>
      <c r="H25" s="67" t="s">
        <v>117</v>
      </c>
      <c r="I25" s="67" t="s">
        <v>118</v>
      </c>
      <c r="J25" s="67" t="s">
        <v>119</v>
      </c>
      <c r="K25" s="67" t="s">
        <v>120</v>
      </c>
      <c r="L25" s="67" t="s">
        <v>121</v>
      </c>
      <c r="M25" s="67" t="s">
        <v>44</v>
      </c>
      <c r="N25" s="67" t="s">
        <v>45</v>
      </c>
      <c r="O25" s="67" t="s">
        <v>46</v>
      </c>
      <c r="P25" s="67" t="s">
        <v>47</v>
      </c>
      <c r="Q25" s="67" t="s">
        <v>48</v>
      </c>
      <c r="R25" s="67" t="s">
        <v>49</v>
      </c>
      <c r="S25" s="67" t="s">
        <v>50</v>
      </c>
      <c r="T25" s="67" t="s">
        <v>51</v>
      </c>
      <c r="U25" s="67" t="s">
        <v>52</v>
      </c>
      <c r="V25" s="67" t="s">
        <v>53</v>
      </c>
      <c r="W25" s="67" t="s">
        <v>54</v>
      </c>
      <c r="X25" s="67" t="s">
        <v>55</v>
      </c>
      <c r="Y25" s="67" t="s">
        <v>56</v>
      </c>
      <c r="Z25" s="67" t="s">
        <v>57</v>
      </c>
      <c r="AA25" s="67" t="s">
        <v>58</v>
      </c>
      <c r="AB25" s="67" t="s">
        <v>59</v>
      </c>
      <c r="AC25" s="67" t="s">
        <v>60</v>
      </c>
      <c r="AD25" s="67" t="s">
        <v>61</v>
      </c>
      <c r="AE25" s="67" t="s">
        <v>62</v>
      </c>
      <c r="AF25" s="67" t="s">
        <v>63</v>
      </c>
      <c r="AG25" s="67" t="s">
        <v>64</v>
      </c>
      <c r="AH25" s="67" t="s">
        <v>65</v>
      </c>
      <c r="AI25" s="67" t="s">
        <v>66</v>
      </c>
      <c r="AJ25" s="67" t="s">
        <v>67</v>
      </c>
      <c r="AK25" s="67" t="s">
        <v>68</v>
      </c>
      <c r="AL25" s="67" t="s">
        <v>69</v>
      </c>
      <c r="AM25" s="67" t="s">
        <v>70</v>
      </c>
      <c r="AN25" s="67" t="s">
        <v>71</v>
      </c>
      <c r="AO25" s="67" t="s">
        <v>72</v>
      </c>
      <c r="AP25" s="67" t="s">
        <v>73</v>
      </c>
      <c r="AQ25" s="67" t="s">
        <v>74</v>
      </c>
      <c r="AR25" s="1"/>
      <c r="AS25" s="1"/>
      <c r="AT25" s="1"/>
      <c r="AU25" s="1" t="e">
        <f>HLOOKUP("x",D24:AQ25,2,FALSE)</f>
        <v>#N/A</v>
      </c>
      <c r="AV25" s="1"/>
      <c r="AW25" s="290" t="s">
        <v>30</v>
      </c>
      <c r="AX25" s="292" t="s">
        <v>31</v>
      </c>
    </row>
    <row r="26" spans="1:51" ht="16.5" customHeight="1" thickBot="1" x14ac:dyDescent="0.4">
      <c r="B26" s="61"/>
      <c r="C26" s="61"/>
      <c r="D26" s="157" t="s">
        <v>43</v>
      </c>
      <c r="E26" s="157" t="s">
        <v>43</v>
      </c>
      <c r="F26" s="157" t="s">
        <v>43</v>
      </c>
      <c r="G26" s="157" t="s">
        <v>43</v>
      </c>
      <c r="H26" s="157" t="s">
        <v>43</v>
      </c>
      <c r="I26" s="157" t="s">
        <v>43</v>
      </c>
      <c r="J26" s="157" t="s">
        <v>43</v>
      </c>
      <c r="K26" s="157" t="s">
        <v>43</v>
      </c>
      <c r="L26" s="157" t="s">
        <v>43</v>
      </c>
      <c r="M26" s="157" t="s">
        <v>43</v>
      </c>
      <c r="N26" s="157" t="s">
        <v>43</v>
      </c>
      <c r="O26" s="157" t="s">
        <v>43</v>
      </c>
      <c r="P26" s="157" t="s">
        <v>43</v>
      </c>
      <c r="Q26" s="157" t="s">
        <v>43</v>
      </c>
      <c r="R26" s="157" t="s">
        <v>43</v>
      </c>
      <c r="S26" s="157" t="s">
        <v>43</v>
      </c>
      <c r="T26" s="157" t="s">
        <v>43</v>
      </c>
      <c r="U26" s="157" t="s">
        <v>43</v>
      </c>
      <c r="V26" s="157" t="s">
        <v>43</v>
      </c>
      <c r="W26" s="157" t="s">
        <v>43</v>
      </c>
      <c r="X26" s="157" t="s">
        <v>43</v>
      </c>
      <c r="Y26" s="157" t="s">
        <v>43</v>
      </c>
      <c r="Z26" s="157" t="s">
        <v>43</v>
      </c>
      <c r="AA26" s="157" t="s">
        <v>43</v>
      </c>
      <c r="AB26" s="157" t="s">
        <v>43</v>
      </c>
      <c r="AC26" s="157" t="s">
        <v>43</v>
      </c>
      <c r="AD26" s="157" t="s">
        <v>43</v>
      </c>
      <c r="AE26" s="157" t="s">
        <v>43</v>
      </c>
      <c r="AF26" s="157" t="s">
        <v>43</v>
      </c>
      <c r="AG26" s="157" t="s">
        <v>43</v>
      </c>
      <c r="AH26" s="157" t="s">
        <v>43</v>
      </c>
      <c r="AI26" s="157" t="s">
        <v>43</v>
      </c>
      <c r="AJ26" s="157" t="s">
        <v>43</v>
      </c>
      <c r="AK26" s="157" t="s">
        <v>43</v>
      </c>
      <c r="AL26" s="157" t="s">
        <v>43</v>
      </c>
      <c r="AM26" s="157" t="s">
        <v>43</v>
      </c>
      <c r="AN26" s="157" t="s">
        <v>43</v>
      </c>
      <c r="AO26" s="157" t="s">
        <v>43</v>
      </c>
      <c r="AP26" s="157" t="s">
        <v>43</v>
      </c>
      <c r="AQ26" s="158" t="s">
        <v>43</v>
      </c>
      <c r="AR26" s="178"/>
      <c r="AS26" s="175"/>
      <c r="AT26" s="175"/>
      <c r="AU26" s="179" t="s">
        <v>28</v>
      </c>
      <c r="AV26" s="179" t="s">
        <v>29</v>
      </c>
      <c r="AW26" s="291"/>
      <c r="AX26" s="293"/>
    </row>
    <row r="27" spans="1:51" s="160" customFormat="1" ht="16" customHeight="1" thickTop="1" thickBot="1" x14ac:dyDescent="0.4">
      <c r="A27" s="159"/>
      <c r="B27" s="301" t="s">
        <v>17</v>
      </c>
      <c r="C27" s="47" t="s">
        <v>41</v>
      </c>
      <c r="D27" s="41" t="str">
        <f>IF(COUNTBLANK(D42:D90)=49,"",SUM(D42:D90))</f>
        <v/>
      </c>
      <c r="E27" s="42" t="str">
        <f t="shared" ref="E27:AQ27" si="2">IF(COUNTBLANK(E42:E90)=49,"",SUM(E42:E90))</f>
        <v/>
      </c>
      <c r="F27" s="42" t="str">
        <f t="shared" si="2"/>
        <v/>
      </c>
      <c r="G27" s="42" t="str">
        <f t="shared" si="2"/>
        <v/>
      </c>
      <c r="H27" s="42" t="str">
        <f t="shared" si="2"/>
        <v/>
      </c>
      <c r="I27" s="42" t="str">
        <f t="shared" si="2"/>
        <v/>
      </c>
      <c r="J27" s="42" t="str">
        <f t="shared" si="2"/>
        <v/>
      </c>
      <c r="K27" s="42" t="str">
        <f t="shared" si="2"/>
        <v/>
      </c>
      <c r="L27" s="42" t="str">
        <f t="shared" si="2"/>
        <v/>
      </c>
      <c r="M27" s="42" t="str">
        <f t="shared" si="2"/>
        <v/>
      </c>
      <c r="N27" s="42" t="str">
        <f t="shared" si="2"/>
        <v/>
      </c>
      <c r="O27" s="42" t="str">
        <f t="shared" si="2"/>
        <v/>
      </c>
      <c r="P27" s="42" t="str">
        <f t="shared" si="2"/>
        <v/>
      </c>
      <c r="Q27" s="42" t="str">
        <f t="shared" si="2"/>
        <v/>
      </c>
      <c r="R27" s="42" t="str">
        <f t="shared" si="2"/>
        <v/>
      </c>
      <c r="S27" s="42" t="str">
        <f t="shared" si="2"/>
        <v/>
      </c>
      <c r="T27" s="42" t="str">
        <f t="shared" si="2"/>
        <v/>
      </c>
      <c r="U27" s="42" t="str">
        <f t="shared" si="2"/>
        <v/>
      </c>
      <c r="V27" s="42" t="str">
        <f t="shared" si="2"/>
        <v/>
      </c>
      <c r="W27" s="42" t="str">
        <f t="shared" si="2"/>
        <v/>
      </c>
      <c r="X27" s="42" t="str">
        <f t="shared" si="2"/>
        <v/>
      </c>
      <c r="Y27" s="42" t="str">
        <f t="shared" si="2"/>
        <v/>
      </c>
      <c r="Z27" s="42" t="str">
        <f t="shared" si="2"/>
        <v/>
      </c>
      <c r="AA27" s="42" t="str">
        <f t="shared" si="2"/>
        <v/>
      </c>
      <c r="AB27" s="42" t="str">
        <f t="shared" si="2"/>
        <v/>
      </c>
      <c r="AC27" s="42" t="str">
        <f t="shared" si="2"/>
        <v/>
      </c>
      <c r="AD27" s="42" t="str">
        <f t="shared" si="2"/>
        <v/>
      </c>
      <c r="AE27" s="42" t="str">
        <f t="shared" si="2"/>
        <v/>
      </c>
      <c r="AF27" s="42" t="str">
        <f t="shared" si="2"/>
        <v/>
      </c>
      <c r="AG27" s="42" t="str">
        <f t="shared" si="2"/>
        <v/>
      </c>
      <c r="AH27" s="42" t="str">
        <f t="shared" si="2"/>
        <v/>
      </c>
      <c r="AI27" s="42" t="str">
        <f t="shared" si="2"/>
        <v/>
      </c>
      <c r="AJ27" s="42" t="str">
        <f t="shared" si="2"/>
        <v/>
      </c>
      <c r="AK27" s="42" t="str">
        <f t="shared" si="2"/>
        <v/>
      </c>
      <c r="AL27" s="42" t="str">
        <f t="shared" si="2"/>
        <v/>
      </c>
      <c r="AM27" s="42" t="str">
        <f t="shared" si="2"/>
        <v/>
      </c>
      <c r="AN27" s="42" t="str">
        <f t="shared" si="2"/>
        <v/>
      </c>
      <c r="AO27" s="42" t="str">
        <f t="shared" si="2"/>
        <v/>
      </c>
      <c r="AP27" s="42" t="str">
        <f t="shared" si="2"/>
        <v/>
      </c>
      <c r="AQ27" s="42" t="str">
        <f t="shared" si="2"/>
        <v/>
      </c>
      <c r="AR27" s="48"/>
      <c r="AS27" s="49"/>
      <c r="AT27" s="49"/>
      <c r="AU27" s="49"/>
      <c r="AV27" s="49"/>
      <c r="AW27" s="50" t="str">
        <f>IF(COUNTBLANK(D27:AQ27)=40,"",SUMIF(D27:AQ27,"&lt;&gt;",D27:AQ27)/COUNTIF(D27:AQ27,"&gt;=0"))</f>
        <v/>
      </c>
      <c r="AX27" s="269" t="str">
        <f>IF(COUNTBLANK(D27:AQ27)=40,"",AW27/100)</f>
        <v/>
      </c>
    </row>
    <row r="28" spans="1:51" s="160" customFormat="1" ht="16" customHeight="1" thickTop="1" thickBot="1" x14ac:dyDescent="0.4">
      <c r="A28" s="159"/>
      <c r="B28" s="302"/>
      <c r="C28" s="51" t="s">
        <v>36</v>
      </c>
      <c r="D28" s="39" t="str">
        <f>IF(COUNTBLANK(D42:D90)=49,"",IF(SUM(D42:D90)&lt;'J560-01'!$K12,"u",IF(SUM(D42:D90)&lt;'J560-01'!$K11,"1",IF(SUM(D42:D90)&lt;'J560-01'!$K10,"2",IF(SUM(D42:D90)&lt;'J560-01'!$K9,"3",IF(SUM(D42:D90)&lt;'J560-01'!$K8,"4","5"))))))</f>
        <v/>
      </c>
      <c r="E28" s="40" t="str">
        <f>IF(COUNTBLANK(E42:E90)=49,"",IF(SUM(E42:E90)&lt;'J560-01'!$K12,"u",IF(SUM(E42:E90)&lt;'J560-01'!$K11,"1",IF(SUM(E42:E90)&lt;'J560-01'!$K10,"2",IF(SUM(E42:E90)&lt;'J560-01'!$K9,"3",IF(SUM(E42:E90)&lt;'J560-01'!$K8,"4","5"))))))</f>
        <v/>
      </c>
      <c r="F28" s="40" t="str">
        <f>IF(COUNTBLANK(F42:F90)=49,"",IF(SUM(F42:F90)&lt;'J560-01'!$K12,"u",IF(SUM(F42:F90)&lt;'J560-01'!$K11,"1",IF(SUM(F42:F90)&lt;'J560-01'!$K10,"2",IF(SUM(F42:F90)&lt;'J560-01'!$K9,"3",IF(SUM(F42:F90)&lt;'J560-01'!$K8,"4","5"))))))</f>
        <v/>
      </c>
      <c r="G28" s="40" t="str">
        <f>IF(COUNTBLANK(G42:G90)=49,"",IF(SUM(G42:G90)&lt;'J560-01'!$K12,"u",IF(SUM(G42:G90)&lt;'J560-01'!$K11,"1",IF(SUM(G42:G90)&lt;'J560-01'!$K10,"2",IF(SUM(G42:G90)&lt;'J560-01'!$K9,"3",IF(SUM(G42:G90)&lt;'J560-01'!$K8,"4","5"))))))</f>
        <v/>
      </c>
      <c r="H28" s="40" t="str">
        <f>IF(COUNTBLANK(H42:H90)=49,"",IF(SUM(H42:H90)&lt;'J560-01'!$K12,"u",IF(SUM(H42:H90)&lt;'J560-01'!$K11,"1",IF(SUM(H42:H90)&lt;'J560-01'!$K10,"2",IF(SUM(H42:H90)&lt;'J560-01'!$K9,"3",IF(SUM(H42:H90)&lt;'J560-01'!$K8,"4","5"))))))</f>
        <v/>
      </c>
      <c r="I28" s="40" t="str">
        <f>IF(COUNTBLANK(I42:I90)=49,"",IF(SUM(I42:I90)&lt;'J560-01'!$K12,"u",IF(SUM(I42:I90)&lt;'J560-01'!$K11,"1",IF(SUM(I42:I90)&lt;'J560-01'!$K10,"2",IF(SUM(I42:I90)&lt;'J560-01'!$K9,"3",IF(SUM(I42:I90)&lt;'J560-01'!$K8,"4","5"))))))</f>
        <v/>
      </c>
      <c r="J28" s="40" t="str">
        <f>IF(COUNTBLANK(J42:J90)=49,"",IF(SUM(J42:J90)&lt;'J560-01'!$K12,"u",IF(SUM(J42:J90)&lt;'J560-01'!$K11,"1",IF(SUM(J42:J90)&lt;'J560-01'!$K10,"2",IF(SUM(J42:J90)&lt;'J560-01'!$K9,"3",IF(SUM(J42:J90)&lt;'J560-01'!$K8,"4","5"))))))</f>
        <v/>
      </c>
      <c r="K28" s="40" t="str">
        <f>IF(COUNTBLANK(K42:K90)=49,"",IF(SUM(K42:K90)&lt;'J560-01'!$K12,"u",IF(SUM(K42:K90)&lt;'J560-01'!$K11,"1",IF(SUM(K42:K90)&lt;'J560-01'!$K10,"2",IF(SUM(K42:K90)&lt;'J560-01'!$K9,"3",IF(SUM(K42:K90)&lt;'J560-01'!$K8,"4","5"))))))</f>
        <v/>
      </c>
      <c r="L28" s="40" t="str">
        <f>IF(COUNTBLANK(L42:L90)=49,"",IF(SUM(L42:L90)&lt;'J560-01'!$K12,"u",IF(SUM(L42:L90)&lt;'J560-01'!$K11,"1",IF(SUM(L42:L90)&lt;'J560-01'!$K10,"2",IF(SUM(L42:L90)&lt;'J560-01'!$K9,"3",IF(SUM(L42:L90)&lt;'J560-01'!$K8,"4","5"))))))</f>
        <v/>
      </c>
      <c r="M28" s="40" t="str">
        <f>IF(COUNTBLANK(M42:M90)=49,"",IF(SUM(M42:M90)&lt;'J560-01'!$K12,"u",IF(SUM(M42:M90)&lt;'J560-01'!$K11,"1",IF(SUM(M42:M90)&lt;'J560-01'!$K10,"2",IF(SUM(M42:M90)&lt;'J560-01'!$K9,"3",IF(SUM(M42:M90)&lt;'J560-01'!$K8,"4","5"))))))</f>
        <v/>
      </c>
      <c r="N28" s="40" t="str">
        <f>IF(COUNTBLANK(N42:N90)=49,"",IF(SUM(N42:N90)&lt;'J560-01'!$K12,"u",IF(SUM(N42:N90)&lt;'J560-01'!$K11,"1",IF(SUM(N42:N90)&lt;'J560-01'!$K10,"2",IF(SUM(N42:N90)&lt;'J560-01'!$K9,"3",IF(SUM(N42:N90)&lt;'J560-01'!$K8,"4","5"))))))</f>
        <v/>
      </c>
      <c r="O28" s="40" t="str">
        <f>IF(COUNTBLANK(O42:O90)=49,"",IF(SUM(O42:O90)&lt;'J560-01'!$K12,"u",IF(SUM(O42:O90)&lt;'J560-01'!$K11,"1",IF(SUM(O42:O90)&lt;'J560-01'!$K10,"2",IF(SUM(O42:O90)&lt;'J560-01'!$K9,"3",IF(SUM(O42:O90)&lt;'J560-01'!$K8,"4","5"))))))</f>
        <v/>
      </c>
      <c r="P28" s="40" t="str">
        <f>IF(COUNTBLANK(P42:P90)=49,"",IF(SUM(P42:P90)&lt;'J560-01'!$K12,"u",IF(SUM(P42:P90)&lt;'J560-01'!$K11,"1",IF(SUM(P42:P90)&lt;'J560-01'!$K10,"2",IF(SUM(P42:P90)&lt;'J560-01'!$K9,"3",IF(SUM(P42:P90)&lt;'J560-01'!$K8,"4","5"))))))</f>
        <v/>
      </c>
      <c r="Q28" s="40" t="str">
        <f>IF(COUNTBLANK(Q42:Q90)=49,"",IF(SUM(Q42:Q90)&lt;'J560-01'!$K12,"u",IF(SUM(Q42:Q90)&lt;'J560-01'!$K11,"1",IF(SUM(Q42:Q90)&lt;'J560-01'!$K10,"2",IF(SUM(Q42:Q90)&lt;'J560-01'!$K9,"3",IF(SUM(Q42:Q90)&lt;'J560-01'!$K8,"4","5"))))))</f>
        <v/>
      </c>
      <c r="R28" s="40" t="str">
        <f>IF(COUNTBLANK(R42:R90)=49,"",IF(SUM(R42:R90)&lt;'J560-01'!$K12,"u",IF(SUM(R42:R90)&lt;'J560-01'!$K11,"1",IF(SUM(R42:R90)&lt;'J560-01'!$K10,"2",IF(SUM(R42:R90)&lt;'J560-01'!$K9,"3",IF(SUM(R42:R90)&lt;'J560-01'!$K8,"4","5"))))))</f>
        <v/>
      </c>
      <c r="S28" s="40" t="str">
        <f>IF(COUNTBLANK(S42:S90)=49,"",IF(SUM(S42:S90)&lt;'J560-01'!$K12,"u",IF(SUM(S42:S90)&lt;'J560-01'!$K11,"1",IF(SUM(S42:S90)&lt;'J560-01'!$K10,"2",IF(SUM(S42:S90)&lt;'J560-01'!$K9,"3",IF(SUM(S42:S90)&lt;'J560-01'!$K8,"4","5"))))))</f>
        <v/>
      </c>
      <c r="T28" s="40" t="str">
        <f>IF(COUNTBLANK(T42:T90)=49,"",IF(SUM(T42:T90)&lt;'J560-01'!$K12,"u",IF(SUM(T42:T90)&lt;'J560-01'!$K11,"1",IF(SUM(T42:T90)&lt;'J560-01'!$K10,"2",IF(SUM(T42:T90)&lt;'J560-01'!$K9,"3",IF(SUM(T42:T90)&lt;'J560-01'!$K8,"4","5"))))))</f>
        <v/>
      </c>
      <c r="U28" s="40" t="str">
        <f>IF(COUNTBLANK(U42:U90)=49,"",IF(SUM(U42:U90)&lt;'J560-01'!$K12,"u",IF(SUM(U42:U90)&lt;'J560-01'!$K11,"1",IF(SUM(U42:U90)&lt;'J560-01'!$K10,"2",IF(SUM(U42:U90)&lt;'J560-01'!$K9,"3",IF(SUM(U42:U90)&lt;'J560-01'!$K8,"4","5"))))))</f>
        <v/>
      </c>
      <c r="V28" s="40" t="str">
        <f>IF(COUNTBLANK(V42:V90)=49,"",IF(SUM(V42:V90)&lt;'J560-01'!$K12,"u",IF(SUM(V42:V90)&lt;'J560-01'!$K11,"1",IF(SUM(V42:V90)&lt;'J560-01'!$K10,"2",IF(SUM(V42:V90)&lt;'J560-01'!$K9,"3",IF(SUM(V42:V90)&lt;'J560-01'!$K8,"4","5"))))))</f>
        <v/>
      </c>
      <c r="W28" s="40" t="str">
        <f>IF(COUNTBLANK(W42:W90)=49,"",IF(SUM(W42:W90)&lt;'J560-01'!$K12,"u",IF(SUM(W42:W90)&lt;'J560-01'!$K11,"1",IF(SUM(W42:W90)&lt;'J560-01'!$K10,"2",IF(SUM(W42:W90)&lt;'J560-01'!$K9,"3",IF(SUM(W42:W90)&lt;'J560-01'!$K8,"4","5"))))))</f>
        <v/>
      </c>
      <c r="X28" s="40" t="str">
        <f>IF(COUNTBLANK(X42:X90)=49,"",IF(SUM(X42:X90)&lt;'J560-01'!$K12,"u",IF(SUM(X42:X90)&lt;'J560-01'!$K11,"1",IF(SUM(X42:X90)&lt;'J560-01'!$K10,"2",IF(SUM(X42:X90)&lt;'J560-01'!$K9,"3",IF(SUM(X42:X90)&lt;'J560-01'!$K8,"4","5"))))))</f>
        <v/>
      </c>
      <c r="Y28" s="40" t="str">
        <f>IF(COUNTBLANK(Y42:Y90)=49,"",IF(SUM(Y42:Y90)&lt;'J560-01'!$K12,"u",IF(SUM(Y42:Y90)&lt;'J560-01'!$K11,"1",IF(SUM(Y42:Y90)&lt;'J560-01'!$K10,"2",IF(SUM(Y42:Y90)&lt;'J560-01'!$K9,"3",IF(SUM(Y42:Y90)&lt;'J560-01'!$K8,"4","5"))))))</f>
        <v/>
      </c>
      <c r="Z28" s="40" t="str">
        <f>IF(COUNTBLANK(Z42:Z90)=49,"",IF(SUM(Z42:Z90)&lt;'J560-01'!$K12,"u",IF(SUM(Z42:Z90)&lt;'J560-01'!$K11,"1",IF(SUM(Z42:Z90)&lt;'J560-01'!$K10,"2",IF(SUM(Z42:Z90)&lt;'J560-01'!$K9,"3",IF(SUM(Z42:Z90)&lt;'J560-01'!$K8,"4","5"))))))</f>
        <v/>
      </c>
      <c r="AA28" s="40" t="str">
        <f>IF(COUNTBLANK(AA42:AA90)=49,"",IF(SUM(AA42:AA90)&lt;'J560-01'!$K12,"u",IF(SUM(AA42:AA90)&lt;'J560-01'!$K11,"1",IF(SUM(AA42:AA90)&lt;'J560-01'!$K10,"2",IF(SUM(AA42:AA90)&lt;'J560-01'!$K9,"3",IF(SUM(AA42:AA90)&lt;'J560-01'!$K8,"4","5"))))))</f>
        <v/>
      </c>
      <c r="AB28" s="40" t="str">
        <f>IF(COUNTBLANK(AB42:AB90)=49,"",IF(SUM(AB42:AB90)&lt;'J560-01'!$K12,"u",IF(SUM(AB42:AB90)&lt;'J560-01'!$K11,"1",IF(SUM(AB42:AB90)&lt;'J560-01'!$K10,"2",IF(SUM(AB42:AB90)&lt;'J560-01'!$K9,"3",IF(SUM(AB42:AB90)&lt;'J560-01'!$K8,"4","5"))))))</f>
        <v/>
      </c>
      <c r="AC28" s="40" t="str">
        <f>IF(COUNTBLANK(AC42:AC90)=49,"",IF(SUM(AC42:AC90)&lt;'J560-01'!$K12,"u",IF(SUM(AC42:AC90)&lt;'J560-01'!$K11,"1",IF(SUM(AC42:AC90)&lt;'J560-01'!$K10,"2",IF(SUM(AC42:AC90)&lt;'J560-01'!$K9,"3",IF(SUM(AC42:AC90)&lt;'J560-01'!$K8,"4","5"))))))</f>
        <v/>
      </c>
      <c r="AD28" s="40" t="str">
        <f>IF(COUNTBLANK(AD42:AD90)=49,"",IF(SUM(AD42:AD90)&lt;'J560-01'!$K12,"u",IF(SUM(AD42:AD90)&lt;'J560-01'!$K11,"1",IF(SUM(AD42:AD90)&lt;'J560-01'!$K10,"2",IF(SUM(AD42:AD90)&lt;'J560-01'!$K9,"3",IF(SUM(AD42:AD90)&lt;'J560-01'!$K8,"4","5"))))))</f>
        <v/>
      </c>
      <c r="AE28" s="40" t="str">
        <f>IF(COUNTBLANK(AE42:AE90)=49,"",IF(SUM(AE42:AE90)&lt;'J560-01'!$K12,"u",IF(SUM(AE42:AE90)&lt;'J560-01'!$K11,"1",IF(SUM(AE42:AE90)&lt;'J560-01'!$K10,"2",IF(SUM(AE42:AE90)&lt;'J560-01'!$K9,"3",IF(SUM(AE42:AE90)&lt;'J560-01'!$K8,"4","5"))))))</f>
        <v/>
      </c>
      <c r="AF28" s="40" t="str">
        <f>IF(COUNTBLANK(AF42:AF90)=49,"",IF(SUM(AF42:AF90)&lt;'J560-01'!$K12,"u",IF(SUM(AF42:AF90)&lt;'J560-01'!$K11,"1",IF(SUM(AF42:AF90)&lt;'J560-01'!$K10,"2",IF(SUM(AF42:AF90)&lt;'J560-01'!$K9,"3",IF(SUM(AF42:AF90)&lt;'J560-01'!$K8,"4","5"))))))</f>
        <v/>
      </c>
      <c r="AG28" s="40" t="str">
        <f>IF(COUNTBLANK(AG42:AG90)=49,"",IF(SUM(AG42:AG90)&lt;'J560-01'!$K12,"u",IF(SUM(AG42:AG90)&lt;'J560-01'!$K11,"1",IF(SUM(AG42:AG90)&lt;'J560-01'!$K10,"2",IF(SUM(AG42:AG90)&lt;'J560-01'!$K9,"3",IF(SUM(AG42:AG90)&lt;'J560-01'!$K8,"4","5"))))))</f>
        <v/>
      </c>
      <c r="AH28" s="40" t="str">
        <f>IF(COUNTBLANK(AH42:AH90)=49,"",IF(SUM(AH42:AH90)&lt;'J560-01'!$K12,"u",IF(SUM(AH42:AH90)&lt;'J560-01'!$K11,"1",IF(SUM(AH42:AH90)&lt;'J560-01'!$K10,"2",IF(SUM(AH42:AH90)&lt;'J560-01'!$K9,"3",IF(SUM(AH42:AH90)&lt;'J560-01'!$K8,"4","5"))))))</f>
        <v/>
      </c>
      <c r="AI28" s="40" t="str">
        <f>IF(COUNTBLANK(AI42:AI90)=49,"",IF(SUM(AI42:AI90)&lt;'J560-01'!$K12,"u",IF(SUM(AI42:AI90)&lt;'J560-01'!$K11,"1",IF(SUM(AI42:AI90)&lt;'J560-01'!$K10,"2",IF(SUM(AI42:AI90)&lt;'J560-01'!$K9,"3",IF(SUM(AI42:AI90)&lt;'J560-01'!$K8,"4","5"))))))</f>
        <v/>
      </c>
      <c r="AJ28" s="40" t="str">
        <f>IF(COUNTBLANK(AJ42:AJ90)=49,"",IF(SUM(AJ42:AJ90)&lt;'J560-01'!$K12,"u",IF(SUM(AJ42:AJ90)&lt;'J560-01'!$K11,"1",IF(SUM(AJ42:AJ90)&lt;'J560-01'!$K10,"2",IF(SUM(AJ42:AJ90)&lt;'J560-01'!$K9,"3",IF(SUM(AJ42:AJ90)&lt;'J560-01'!$K8,"4","5"))))))</f>
        <v/>
      </c>
      <c r="AK28" s="40" t="str">
        <f>IF(COUNTBLANK(AK42:AK90)=49,"",IF(SUM(AK42:AK90)&lt;'J560-01'!$K12,"u",IF(SUM(AK42:AK90)&lt;'J560-01'!$K11,"1",IF(SUM(AK42:AK90)&lt;'J560-01'!$K10,"2",IF(SUM(AK42:AK90)&lt;'J560-01'!$K9,"3",IF(SUM(AK42:AK90)&lt;'J560-01'!$K8,"4","5"))))))</f>
        <v/>
      </c>
      <c r="AL28" s="40" t="str">
        <f>IF(COUNTBLANK(AL42:AL90)=49,"",IF(SUM(AL42:AL90)&lt;'J560-01'!$K12,"u",IF(SUM(AL42:AL90)&lt;'J560-01'!$K11,"1",IF(SUM(AL42:AL90)&lt;'J560-01'!$K10,"2",IF(SUM(AL42:AL90)&lt;'J560-01'!$K9,"3",IF(SUM(AL42:AL90)&lt;'J560-01'!$K8,"4","5"))))))</f>
        <v/>
      </c>
      <c r="AM28" s="40" t="str">
        <f>IF(COUNTBLANK(AM42:AM90)=49,"",IF(SUM(AM42:AM90)&lt;'J560-01'!$K12,"u",IF(SUM(AM42:AM90)&lt;'J560-01'!$K11,"1",IF(SUM(AM42:AM90)&lt;'J560-01'!$K10,"2",IF(SUM(AM42:AM90)&lt;'J560-01'!$K9,"3",IF(SUM(AM42:AM90)&lt;'J560-01'!$K8,"4","5"))))))</f>
        <v/>
      </c>
      <c r="AN28" s="40" t="str">
        <f>IF(COUNTBLANK(AN42:AN90)=49,"",IF(SUM(AN42:AN90)&lt;'J560-01'!$K12,"u",IF(SUM(AN42:AN90)&lt;'J560-01'!$K11,"1",IF(SUM(AN42:AN90)&lt;'J560-01'!$K10,"2",IF(SUM(AN42:AN90)&lt;'J560-01'!$K9,"3",IF(SUM(AN42:AN90)&lt;'J560-01'!$K8,"4","5"))))))</f>
        <v/>
      </c>
      <c r="AO28" s="40" t="str">
        <f>IF(COUNTBLANK(AO42:AO90)=49,"",IF(SUM(AO42:AO90)&lt;'J560-01'!$K12,"u",IF(SUM(AO42:AO90)&lt;'J560-01'!$K11,"1",IF(SUM(AO42:AO90)&lt;'J560-01'!$K10,"2",IF(SUM(AO42:AO90)&lt;'J560-01'!$K9,"3",IF(SUM(AO42:AO90)&lt;'J560-01'!$K8,"4","5"))))))</f>
        <v/>
      </c>
      <c r="AP28" s="40" t="str">
        <f>IF(COUNTBLANK(AP42:AP90)=49,"",IF(SUM(AP42:AP90)&lt;'J560-01'!$K12,"u",IF(SUM(AP42:AP90)&lt;'J560-01'!$K11,"1",IF(SUM(AP42:AP90)&lt;'J560-01'!$K10,"2",IF(SUM(AP42:AP90)&lt;'J560-01'!$K9,"3",IF(SUM(AP42:AP90)&lt;'J560-01'!$K8,"4","5"))))))</f>
        <v/>
      </c>
      <c r="AQ28" s="88" t="str">
        <f>IF(COUNTBLANK(AQ42:AQ90)=49,"",IF(SUM(AQ42:AQ90)&lt;'J560-01'!$K12,"u",IF(SUM(AQ42:AQ90)&lt;'J560-01'!$K11,"1",IF(SUM(AQ42:AQ90)&lt;'J560-01'!$K10,"2",IF(SUM(AQ42:AQ90)&lt;'J560-01'!$K9,"3",IF(SUM(AQ42:AQ90)&lt;'J560-01'!$K8,"4","5"))))))</f>
        <v/>
      </c>
      <c r="AR28" s="48"/>
      <c r="AS28" s="49"/>
      <c r="AT28" s="49"/>
      <c r="AU28" s="49"/>
      <c r="AV28" s="49"/>
      <c r="AW28" s="52"/>
      <c r="AX28" s="53"/>
      <c r="AY28" s="160" t="s">
        <v>138</v>
      </c>
    </row>
    <row r="29" spans="1:51" s="160" customFormat="1" ht="16" customHeight="1" thickTop="1" thickBot="1" x14ac:dyDescent="0.4">
      <c r="A29" s="159"/>
      <c r="B29" s="301" t="s">
        <v>18</v>
      </c>
      <c r="C29" s="47" t="s">
        <v>41</v>
      </c>
      <c r="D29" s="41" t="str">
        <f>IF(COUNTBLANK(D92:D137)=46,"",SUM(D92:D137))</f>
        <v/>
      </c>
      <c r="E29" s="42" t="str">
        <f t="shared" ref="E29:AQ29" si="3">IF(COUNTBLANK(E92:E137)=46,"",SUM(E92:E137))</f>
        <v/>
      </c>
      <c r="F29" s="42" t="str">
        <f t="shared" si="3"/>
        <v/>
      </c>
      <c r="G29" s="42" t="str">
        <f t="shared" si="3"/>
        <v/>
      </c>
      <c r="H29" s="42" t="str">
        <f t="shared" si="3"/>
        <v/>
      </c>
      <c r="I29" s="42" t="str">
        <f t="shared" si="3"/>
        <v/>
      </c>
      <c r="J29" s="42" t="str">
        <f t="shared" si="3"/>
        <v/>
      </c>
      <c r="K29" s="42" t="str">
        <f t="shared" si="3"/>
        <v/>
      </c>
      <c r="L29" s="42" t="str">
        <f t="shared" si="3"/>
        <v/>
      </c>
      <c r="M29" s="42" t="str">
        <f t="shared" si="3"/>
        <v/>
      </c>
      <c r="N29" s="42" t="str">
        <f t="shared" si="3"/>
        <v/>
      </c>
      <c r="O29" s="42" t="str">
        <f t="shared" si="3"/>
        <v/>
      </c>
      <c r="P29" s="42" t="str">
        <f t="shared" si="3"/>
        <v/>
      </c>
      <c r="Q29" s="42" t="str">
        <f t="shared" si="3"/>
        <v/>
      </c>
      <c r="R29" s="42" t="str">
        <f t="shared" si="3"/>
        <v/>
      </c>
      <c r="S29" s="42" t="str">
        <f t="shared" si="3"/>
        <v/>
      </c>
      <c r="T29" s="42" t="str">
        <f t="shared" si="3"/>
        <v/>
      </c>
      <c r="U29" s="42" t="str">
        <f t="shared" si="3"/>
        <v/>
      </c>
      <c r="V29" s="42" t="str">
        <f t="shared" si="3"/>
        <v/>
      </c>
      <c r="W29" s="42" t="str">
        <f t="shared" si="3"/>
        <v/>
      </c>
      <c r="X29" s="42" t="str">
        <f t="shared" si="3"/>
        <v/>
      </c>
      <c r="Y29" s="42" t="str">
        <f t="shared" si="3"/>
        <v/>
      </c>
      <c r="Z29" s="42" t="str">
        <f t="shared" si="3"/>
        <v/>
      </c>
      <c r="AA29" s="42" t="str">
        <f t="shared" si="3"/>
        <v/>
      </c>
      <c r="AB29" s="42" t="str">
        <f t="shared" si="3"/>
        <v/>
      </c>
      <c r="AC29" s="42" t="str">
        <f t="shared" si="3"/>
        <v/>
      </c>
      <c r="AD29" s="42" t="str">
        <f t="shared" si="3"/>
        <v/>
      </c>
      <c r="AE29" s="42" t="str">
        <f t="shared" si="3"/>
        <v/>
      </c>
      <c r="AF29" s="42" t="str">
        <f t="shared" si="3"/>
        <v/>
      </c>
      <c r="AG29" s="42" t="str">
        <f t="shared" si="3"/>
        <v/>
      </c>
      <c r="AH29" s="42" t="str">
        <f t="shared" si="3"/>
        <v/>
      </c>
      <c r="AI29" s="42" t="str">
        <f t="shared" si="3"/>
        <v/>
      </c>
      <c r="AJ29" s="42" t="str">
        <f t="shared" si="3"/>
        <v/>
      </c>
      <c r="AK29" s="42" t="str">
        <f t="shared" si="3"/>
        <v/>
      </c>
      <c r="AL29" s="42" t="str">
        <f t="shared" si="3"/>
        <v/>
      </c>
      <c r="AM29" s="42" t="str">
        <f t="shared" si="3"/>
        <v/>
      </c>
      <c r="AN29" s="42" t="str">
        <f t="shared" si="3"/>
        <v/>
      </c>
      <c r="AO29" s="42" t="str">
        <f t="shared" si="3"/>
        <v/>
      </c>
      <c r="AP29" s="42" t="str">
        <f t="shared" si="3"/>
        <v/>
      </c>
      <c r="AQ29" s="42" t="str">
        <f t="shared" si="3"/>
        <v/>
      </c>
      <c r="AR29" s="48"/>
      <c r="AS29" s="49"/>
      <c r="AT29" s="49"/>
      <c r="AU29" s="49"/>
      <c r="AV29" s="49"/>
      <c r="AW29" s="50" t="str">
        <f>IF(COUNTBLANK(D29:AQ29)=40,"",SUMIF(D29:AQ29,"&lt;&gt;",D29:AQ29)/COUNTIF(D29:AQ29,"&gt;=0"))</f>
        <v/>
      </c>
      <c r="AX29" s="269" t="str">
        <f>IF(COUNTBLANK(D29:AQ29)=40,"",AW29/100)</f>
        <v/>
      </c>
    </row>
    <row r="30" spans="1:51" s="160" customFormat="1" ht="16" customHeight="1" thickTop="1" thickBot="1" x14ac:dyDescent="0.4">
      <c r="A30" s="159"/>
      <c r="B30" s="302"/>
      <c r="C30" s="51" t="s">
        <v>36</v>
      </c>
      <c r="D30" s="39" t="str">
        <f>IF(COUNTBLANK(D92:D137)=46,"",IF(SUM(D92:D137)&lt;'J560-02'!$K12,"u",IF(SUM(D92:D137)&lt;'J560-02'!$K11,"1",IF(SUM(D92:D137)&lt;'J560-02'!$K10,"2",IF(SUM(D92:D137)&lt;'J560-02'!$K9,"3",IF(SUM(D92:D137)&lt;'J560-02'!$K8,"4","5"))))))</f>
        <v/>
      </c>
      <c r="E30" s="40" t="str">
        <f>IF(COUNTBLANK(E92:E137)=46,"",IF(SUM(E92:E137)&lt;'J560-02'!$K12,"u",IF(SUM(E92:E137)&lt;'J560-02'!$K11,"1",IF(SUM(E92:E137)&lt;'J560-02'!$K10,"2",IF(SUM(E92:E137)&lt;'J560-02'!$K9,"3",IF(SUM(E92:E137)&lt;'J560-02'!$K8,"4","5"))))))</f>
        <v/>
      </c>
      <c r="F30" s="40" t="str">
        <f>IF(COUNTBLANK(F92:F137)=46,"",IF(SUM(F92:F137)&lt;'J560-02'!$K12,"u",IF(SUM(F92:F137)&lt;'J560-02'!$K11,"1",IF(SUM(F92:F137)&lt;'J560-02'!$K10,"2",IF(SUM(F92:F137)&lt;'J560-02'!$K9,"3",IF(SUM(F92:F137)&lt;'J560-02'!$K8,"4","5"))))))</f>
        <v/>
      </c>
      <c r="G30" s="40" t="str">
        <f>IF(COUNTBLANK(G92:G137)=46,"",IF(SUM(G92:G137)&lt;'J560-02'!$K12,"u",IF(SUM(G92:G137)&lt;'J560-02'!$K11,"1",IF(SUM(G92:G137)&lt;'J560-02'!$K10,"2",IF(SUM(G92:G137)&lt;'J560-02'!$K9,"3",IF(SUM(G92:G137)&lt;'J560-02'!$K8,"4","5"))))))</f>
        <v/>
      </c>
      <c r="H30" s="40" t="str">
        <f>IF(COUNTBLANK(H92:H137)=46,"",IF(SUM(H92:H137)&lt;'J560-02'!$K12,"u",IF(SUM(H92:H137)&lt;'J560-02'!$K11,"1",IF(SUM(H92:H137)&lt;'J560-02'!$K10,"2",IF(SUM(H92:H137)&lt;'J560-02'!$K9,"3",IF(SUM(H92:H137)&lt;'J560-02'!$K8,"4","5"))))))</f>
        <v/>
      </c>
      <c r="I30" s="40" t="str">
        <f>IF(COUNTBLANK(I92:I137)=46,"",IF(SUM(I92:I137)&lt;'J560-02'!$K12,"u",IF(SUM(I92:I137)&lt;'J560-02'!$K11,"1",IF(SUM(I92:I137)&lt;'J560-02'!$K10,"2",IF(SUM(I92:I137)&lt;'J560-02'!$K9,"3",IF(SUM(I92:I137)&lt;'J560-02'!$K8,"4","5"))))))</f>
        <v/>
      </c>
      <c r="J30" s="40" t="str">
        <f>IF(COUNTBLANK(J92:J137)=46,"",IF(SUM(J92:J137)&lt;'J560-02'!$K12,"u",IF(SUM(J92:J137)&lt;'J560-02'!$K11,"1",IF(SUM(J92:J137)&lt;'J560-02'!$K10,"2",IF(SUM(J92:J137)&lt;'J560-02'!$K9,"3",IF(SUM(J92:J137)&lt;'J560-02'!$K8,"4","5"))))))</f>
        <v/>
      </c>
      <c r="K30" s="40" t="str">
        <f>IF(COUNTBLANK(K92:K137)=46,"",IF(SUM(K92:K137)&lt;'J560-02'!$K12,"u",IF(SUM(K92:K137)&lt;'J560-02'!$K11,"1",IF(SUM(K92:K137)&lt;'J560-02'!$K10,"2",IF(SUM(K92:K137)&lt;'J560-02'!$K9,"3",IF(SUM(K92:K137)&lt;'J560-02'!$K8,"4","5"))))))</f>
        <v/>
      </c>
      <c r="L30" s="40" t="str">
        <f>IF(COUNTBLANK(L92:L137)=46,"",IF(SUM(L92:L137)&lt;'J560-02'!$K12,"u",IF(SUM(L92:L137)&lt;'J560-02'!$K11,"1",IF(SUM(L92:L137)&lt;'J560-02'!$K10,"2",IF(SUM(L92:L137)&lt;'J560-02'!$K9,"3",IF(SUM(L92:L137)&lt;'J560-02'!$K8,"4","5"))))))</f>
        <v/>
      </c>
      <c r="M30" s="40" t="str">
        <f>IF(COUNTBLANK(M92:M137)=46,"",IF(SUM(M92:M137)&lt;'J560-02'!$K12,"u",IF(SUM(M92:M137)&lt;'J560-02'!$K11,"1",IF(SUM(M92:M137)&lt;'J560-02'!$K10,"2",IF(SUM(M92:M137)&lt;'J560-02'!$K9,"3",IF(SUM(M92:M137)&lt;'J560-02'!$K8,"4","5"))))))</f>
        <v/>
      </c>
      <c r="N30" s="40" t="str">
        <f>IF(COUNTBLANK(N92:N137)=46,"",IF(SUM(N92:N137)&lt;'J560-02'!$K12,"u",IF(SUM(N92:N137)&lt;'J560-02'!$K11,"1",IF(SUM(N92:N137)&lt;'J560-02'!$K10,"2",IF(SUM(N92:N137)&lt;'J560-02'!$K9,"3",IF(SUM(N92:N137)&lt;'J560-02'!$K8,"4","5"))))))</f>
        <v/>
      </c>
      <c r="O30" s="40" t="str">
        <f>IF(COUNTBLANK(O92:O137)=46,"",IF(SUM(O92:O137)&lt;'J560-02'!$K12,"u",IF(SUM(O92:O137)&lt;'J560-02'!$K11,"1",IF(SUM(O92:O137)&lt;'J560-02'!$K10,"2",IF(SUM(O92:O137)&lt;'J560-02'!$K9,"3",IF(SUM(O92:O137)&lt;'J560-02'!$K8,"4","5"))))))</f>
        <v/>
      </c>
      <c r="P30" s="40" t="str">
        <f>IF(COUNTBLANK(P92:P137)=46,"",IF(SUM(P92:P137)&lt;'J560-02'!$K12,"u",IF(SUM(P92:P137)&lt;'J560-02'!$K11,"1",IF(SUM(P92:P137)&lt;'J560-02'!$K10,"2",IF(SUM(P92:P137)&lt;'J560-02'!$K9,"3",IF(SUM(P92:P137)&lt;'J560-02'!$K8,"4","5"))))))</f>
        <v/>
      </c>
      <c r="Q30" s="40" t="str">
        <f>IF(COUNTBLANK(Q92:Q137)=46,"",IF(SUM(Q92:Q137)&lt;'J560-02'!$K12,"u",IF(SUM(Q92:Q137)&lt;'J560-02'!$K11,"1",IF(SUM(Q92:Q137)&lt;'J560-02'!$K10,"2",IF(SUM(Q92:Q137)&lt;'J560-02'!$K9,"3",IF(SUM(Q92:Q137)&lt;'J560-02'!$K8,"4","5"))))))</f>
        <v/>
      </c>
      <c r="R30" s="40" t="str">
        <f>IF(COUNTBLANK(R92:R137)=46,"",IF(SUM(R92:R137)&lt;'J560-02'!$K12,"u",IF(SUM(R92:R137)&lt;'J560-02'!$K11,"1",IF(SUM(R92:R137)&lt;'J560-02'!$K10,"2",IF(SUM(R92:R137)&lt;'J560-02'!$K9,"3",IF(SUM(R92:R137)&lt;'J560-02'!$K8,"4","5"))))))</f>
        <v/>
      </c>
      <c r="S30" s="40" t="str">
        <f>IF(COUNTBLANK(S92:S137)=46,"",IF(SUM(S92:S137)&lt;'J560-02'!$K12,"u",IF(SUM(S92:S137)&lt;'J560-02'!$K11,"1",IF(SUM(S92:S137)&lt;'J560-02'!$K10,"2",IF(SUM(S92:S137)&lt;'J560-02'!$K9,"3",IF(SUM(S92:S137)&lt;'J560-02'!$K8,"4","5"))))))</f>
        <v/>
      </c>
      <c r="T30" s="40" t="str">
        <f>IF(COUNTBLANK(T92:T137)=46,"",IF(SUM(T92:T137)&lt;'J560-02'!$K12,"u",IF(SUM(T92:T137)&lt;'J560-02'!$K11,"1",IF(SUM(T92:T137)&lt;'J560-02'!$K10,"2",IF(SUM(T92:T137)&lt;'J560-02'!$K9,"3",IF(SUM(T92:T137)&lt;'J560-02'!$K8,"4","5"))))))</f>
        <v/>
      </c>
      <c r="U30" s="40" t="str">
        <f>IF(COUNTBLANK(U92:U137)=46,"",IF(SUM(U92:U137)&lt;'J560-02'!$K12,"u",IF(SUM(U92:U137)&lt;'J560-02'!$K11,"1",IF(SUM(U92:U137)&lt;'J560-02'!$K10,"2",IF(SUM(U92:U137)&lt;'J560-02'!$K9,"3",IF(SUM(U92:U137)&lt;'J560-02'!$K8,"4","5"))))))</f>
        <v/>
      </c>
      <c r="V30" s="40" t="str">
        <f>IF(COUNTBLANK(V92:V137)=46,"",IF(SUM(V92:V137)&lt;'J560-02'!$K12,"u",IF(SUM(V92:V137)&lt;'J560-02'!$K11,"1",IF(SUM(V92:V137)&lt;'J560-02'!$K10,"2",IF(SUM(V92:V137)&lt;'J560-02'!$K9,"3",IF(SUM(V92:V137)&lt;'J560-02'!$K8,"4","5"))))))</f>
        <v/>
      </c>
      <c r="W30" s="40" t="str">
        <f>IF(COUNTBLANK(W92:W137)=46,"",IF(SUM(W92:W137)&lt;'J560-02'!$K12,"u",IF(SUM(W92:W137)&lt;'J560-02'!$K11,"1",IF(SUM(W92:W137)&lt;'J560-02'!$K10,"2",IF(SUM(W92:W137)&lt;'J560-02'!$K9,"3",IF(SUM(W92:W137)&lt;'J560-02'!$K8,"4","5"))))))</f>
        <v/>
      </c>
      <c r="X30" s="40" t="str">
        <f>IF(COUNTBLANK(X92:X137)=46,"",IF(SUM(X92:X137)&lt;'J560-02'!$K12,"u",IF(SUM(X92:X137)&lt;'J560-02'!$K11,"1",IF(SUM(X92:X137)&lt;'J560-02'!$K10,"2",IF(SUM(X92:X137)&lt;'J560-02'!$K9,"3",IF(SUM(X92:X137)&lt;'J560-02'!$K8,"4","5"))))))</f>
        <v/>
      </c>
      <c r="Y30" s="40" t="str">
        <f>IF(COUNTBLANK(Y92:Y137)=46,"",IF(SUM(Y92:Y137)&lt;'J560-02'!$K12,"u",IF(SUM(Y92:Y137)&lt;'J560-02'!$K11,"1",IF(SUM(Y92:Y137)&lt;'J560-02'!$K10,"2",IF(SUM(Y92:Y137)&lt;'J560-02'!$K9,"3",IF(SUM(Y92:Y137)&lt;'J560-02'!$K8,"4","5"))))))</f>
        <v/>
      </c>
      <c r="Z30" s="40" t="str">
        <f>IF(COUNTBLANK(Z92:Z137)=46,"",IF(SUM(Z92:Z137)&lt;'J560-02'!$K12,"u",IF(SUM(Z92:Z137)&lt;'J560-02'!$K11,"1",IF(SUM(Z92:Z137)&lt;'J560-02'!$K10,"2",IF(SUM(Z92:Z137)&lt;'J560-02'!$K9,"3",IF(SUM(Z92:Z137)&lt;'J560-02'!$K8,"4","5"))))))</f>
        <v/>
      </c>
      <c r="AA30" s="40" t="str">
        <f>IF(COUNTBLANK(AA92:AA137)=46,"",IF(SUM(AA92:AA137)&lt;'J560-02'!$K12,"u",IF(SUM(AA92:AA137)&lt;'J560-02'!$K11,"1",IF(SUM(AA92:AA137)&lt;'J560-02'!$K10,"2",IF(SUM(AA92:AA137)&lt;'J560-02'!$K9,"3",IF(SUM(AA92:AA137)&lt;'J560-02'!$K8,"4","5"))))))</f>
        <v/>
      </c>
      <c r="AB30" s="40" t="str">
        <f>IF(COUNTBLANK(AB92:AB137)=46,"",IF(SUM(AB92:AB137)&lt;'J560-02'!$K12,"u",IF(SUM(AB92:AB137)&lt;'J560-02'!$K11,"1",IF(SUM(AB92:AB137)&lt;'J560-02'!$K10,"2",IF(SUM(AB92:AB137)&lt;'J560-02'!$K9,"3",IF(SUM(AB92:AB137)&lt;'J560-02'!$K8,"4","5"))))))</f>
        <v/>
      </c>
      <c r="AC30" s="40" t="str">
        <f>IF(COUNTBLANK(AC92:AC137)=46,"",IF(SUM(AC92:AC137)&lt;'J560-02'!$K12,"u",IF(SUM(AC92:AC137)&lt;'J560-02'!$K11,"1",IF(SUM(AC92:AC137)&lt;'J560-02'!$K10,"2",IF(SUM(AC92:AC137)&lt;'J560-02'!$K9,"3",IF(SUM(AC92:AC137)&lt;'J560-02'!$K8,"4","5"))))))</f>
        <v/>
      </c>
      <c r="AD30" s="40" t="str">
        <f>IF(COUNTBLANK(AD92:AD137)=46,"",IF(SUM(AD92:AD137)&lt;'J560-02'!$K12,"u",IF(SUM(AD92:AD137)&lt;'J560-02'!$K11,"1",IF(SUM(AD92:AD137)&lt;'J560-02'!$K10,"2",IF(SUM(AD92:AD137)&lt;'J560-02'!$K9,"3",IF(SUM(AD92:AD137)&lt;'J560-02'!$K8,"4","5"))))))</f>
        <v/>
      </c>
      <c r="AE30" s="40" t="str">
        <f>IF(COUNTBLANK(AE92:AE137)=46,"",IF(SUM(AE92:AE137)&lt;'J560-02'!$K12,"u",IF(SUM(AE92:AE137)&lt;'J560-02'!$K11,"1",IF(SUM(AE92:AE137)&lt;'J560-02'!$K10,"2",IF(SUM(AE92:AE137)&lt;'J560-02'!$K9,"3",IF(SUM(AE92:AE137)&lt;'J560-02'!$K8,"4","5"))))))</f>
        <v/>
      </c>
      <c r="AF30" s="40" t="str">
        <f>IF(COUNTBLANK(AF92:AF137)=46,"",IF(SUM(AF92:AF137)&lt;'J560-02'!$K12,"u",IF(SUM(AF92:AF137)&lt;'J560-02'!$K11,"1",IF(SUM(AF92:AF137)&lt;'J560-02'!$K10,"2",IF(SUM(AF92:AF137)&lt;'J560-02'!$K9,"3",IF(SUM(AF92:AF137)&lt;'J560-02'!$K8,"4","5"))))))</f>
        <v/>
      </c>
      <c r="AG30" s="40" t="str">
        <f>IF(COUNTBLANK(AG92:AG137)=46,"",IF(SUM(AG92:AG137)&lt;'J560-02'!$K12,"u",IF(SUM(AG92:AG137)&lt;'J560-02'!$K11,"1",IF(SUM(AG92:AG137)&lt;'J560-02'!$K10,"2",IF(SUM(AG92:AG137)&lt;'J560-02'!$K9,"3",IF(SUM(AG92:AG137)&lt;'J560-02'!$K8,"4","5"))))))</f>
        <v/>
      </c>
      <c r="AH30" s="40" t="str">
        <f>IF(COUNTBLANK(AH92:AH137)=46,"",IF(SUM(AH92:AH137)&lt;'J560-02'!$K12,"u",IF(SUM(AH92:AH137)&lt;'J560-02'!$K11,"1",IF(SUM(AH92:AH137)&lt;'J560-02'!$K10,"2",IF(SUM(AH92:AH137)&lt;'J560-02'!$K9,"3",IF(SUM(AH92:AH137)&lt;'J560-02'!$K8,"4","5"))))))</f>
        <v/>
      </c>
      <c r="AI30" s="40" t="str">
        <f>IF(COUNTBLANK(AI92:AI137)=46,"",IF(SUM(AI92:AI137)&lt;'J560-02'!$K12,"u",IF(SUM(AI92:AI137)&lt;'J560-02'!$K11,"1",IF(SUM(AI92:AI137)&lt;'J560-02'!$K10,"2",IF(SUM(AI92:AI137)&lt;'J560-02'!$K9,"3",IF(SUM(AI92:AI137)&lt;'J560-02'!$K8,"4","5"))))))</f>
        <v/>
      </c>
      <c r="AJ30" s="40" t="str">
        <f>IF(COUNTBLANK(AJ92:AJ137)=46,"",IF(SUM(AJ92:AJ137)&lt;'J560-02'!$K12,"u",IF(SUM(AJ92:AJ137)&lt;'J560-02'!$K11,"1",IF(SUM(AJ92:AJ137)&lt;'J560-02'!$K10,"2",IF(SUM(AJ92:AJ137)&lt;'J560-02'!$K9,"3",IF(SUM(AJ92:AJ137)&lt;'J560-02'!$K8,"4","5"))))))</f>
        <v/>
      </c>
      <c r="AK30" s="40" t="str">
        <f>IF(COUNTBLANK(AK92:AK137)=46,"",IF(SUM(AK92:AK137)&lt;'J560-02'!$K12,"u",IF(SUM(AK92:AK137)&lt;'J560-02'!$K11,"1",IF(SUM(AK92:AK137)&lt;'J560-02'!$K10,"2",IF(SUM(AK92:AK137)&lt;'J560-02'!$K9,"3",IF(SUM(AK92:AK137)&lt;'J560-02'!$K8,"4","5"))))))</f>
        <v/>
      </c>
      <c r="AL30" s="40" t="str">
        <f>IF(COUNTBLANK(AL92:AL137)=46,"",IF(SUM(AL92:AL137)&lt;'J560-02'!$K12,"u",IF(SUM(AL92:AL137)&lt;'J560-02'!$K11,"1",IF(SUM(AL92:AL137)&lt;'J560-02'!$K10,"2",IF(SUM(AL92:AL137)&lt;'J560-02'!$K9,"3",IF(SUM(AL92:AL137)&lt;'J560-02'!$K8,"4","5"))))))</f>
        <v/>
      </c>
      <c r="AM30" s="40" t="str">
        <f>IF(COUNTBLANK(AM92:AM137)=46,"",IF(SUM(AM92:AM137)&lt;'J560-02'!$K12,"u",IF(SUM(AM92:AM137)&lt;'J560-02'!$K11,"1",IF(SUM(AM92:AM137)&lt;'J560-02'!$K10,"2",IF(SUM(AM92:AM137)&lt;'J560-02'!$K9,"3",IF(SUM(AM92:AM137)&lt;'J560-02'!$K8,"4","5"))))))</f>
        <v/>
      </c>
      <c r="AN30" s="40" t="str">
        <f>IF(COUNTBLANK(AN92:AN137)=46,"",IF(SUM(AN92:AN137)&lt;'J560-02'!$K12,"u",IF(SUM(AN92:AN137)&lt;'J560-02'!$K11,"1",IF(SUM(AN92:AN137)&lt;'J560-02'!$K10,"2",IF(SUM(AN92:AN137)&lt;'J560-02'!$K9,"3",IF(SUM(AN92:AN137)&lt;'J560-02'!$K8,"4","5"))))))</f>
        <v/>
      </c>
      <c r="AO30" s="40" t="str">
        <f>IF(COUNTBLANK(AO92:AO137)=46,"",IF(SUM(AO92:AO137)&lt;'J560-02'!$K12,"u",IF(SUM(AO92:AO137)&lt;'J560-02'!$K11,"1",IF(SUM(AO92:AO137)&lt;'J560-02'!$K10,"2",IF(SUM(AO92:AO137)&lt;'J560-02'!$K9,"3",IF(SUM(AO92:AO137)&lt;'J560-02'!$K8,"4","5"))))))</f>
        <v/>
      </c>
      <c r="AP30" s="40" t="str">
        <f>IF(COUNTBLANK(AP92:AP137)=46,"",IF(SUM(AP92:AP137)&lt;'J560-02'!$K12,"u",IF(SUM(AP92:AP137)&lt;'J560-02'!$K11,"1",IF(SUM(AP92:AP137)&lt;'J560-02'!$K10,"2",IF(SUM(AP92:AP137)&lt;'J560-02'!$K9,"3",IF(SUM(AP92:AP137)&lt;'J560-02'!$K8,"4","5"))))))</f>
        <v/>
      </c>
      <c r="AQ30" s="40" t="str">
        <f>IF(COUNTBLANK(AQ92:AQ137)=46,"",IF(SUM(AQ92:AQ137)&lt;'J560-02'!$K12,"u",IF(SUM(AQ92:AQ137)&lt;'J560-02'!$K11,"1",IF(SUM(AQ92:AQ137)&lt;'J560-02'!$K10,"2",IF(SUM(AQ92:AQ137)&lt;'J560-02'!$K9,"3",IF(SUM(AQ92:AQ137)&lt;'J560-02'!$K8,"4","5"))))))</f>
        <v/>
      </c>
      <c r="AR30" s="54"/>
      <c r="AS30" s="54"/>
      <c r="AT30" s="54"/>
      <c r="AU30" s="54"/>
      <c r="AV30" s="48"/>
      <c r="AW30" s="52"/>
      <c r="AX30" s="53"/>
    </row>
    <row r="31" spans="1:51" s="160" customFormat="1" ht="16" customHeight="1" thickTop="1" thickBot="1" x14ac:dyDescent="0.4">
      <c r="A31" s="159"/>
      <c r="B31" s="363" t="s">
        <v>19</v>
      </c>
      <c r="C31" s="47" t="s">
        <v>41</v>
      </c>
      <c r="D31" s="41" t="str">
        <f>IF(COUNTBLANK(D139:D186)=48,"",SUM(D139:D186))</f>
        <v/>
      </c>
      <c r="E31" s="42" t="str">
        <f t="shared" ref="E31:AQ31" si="4">IF(COUNTBLANK(E139:E186)=48,"",SUM(E139:E186))</f>
        <v/>
      </c>
      <c r="F31" s="42" t="str">
        <f t="shared" si="4"/>
        <v/>
      </c>
      <c r="G31" s="42" t="str">
        <f t="shared" si="4"/>
        <v/>
      </c>
      <c r="H31" s="42" t="str">
        <f t="shared" si="4"/>
        <v/>
      </c>
      <c r="I31" s="42" t="str">
        <f t="shared" si="4"/>
        <v/>
      </c>
      <c r="J31" s="42" t="str">
        <f t="shared" si="4"/>
        <v/>
      </c>
      <c r="K31" s="42" t="str">
        <f t="shared" si="4"/>
        <v/>
      </c>
      <c r="L31" s="42" t="str">
        <f t="shared" si="4"/>
        <v/>
      </c>
      <c r="M31" s="42" t="str">
        <f t="shared" si="4"/>
        <v/>
      </c>
      <c r="N31" s="42" t="str">
        <f t="shared" si="4"/>
        <v/>
      </c>
      <c r="O31" s="42" t="str">
        <f t="shared" si="4"/>
        <v/>
      </c>
      <c r="P31" s="42" t="str">
        <f t="shared" si="4"/>
        <v/>
      </c>
      <c r="Q31" s="42" t="str">
        <f t="shared" si="4"/>
        <v/>
      </c>
      <c r="R31" s="42" t="str">
        <f t="shared" si="4"/>
        <v/>
      </c>
      <c r="S31" s="42" t="str">
        <f t="shared" si="4"/>
        <v/>
      </c>
      <c r="T31" s="42" t="str">
        <f t="shared" si="4"/>
        <v/>
      </c>
      <c r="U31" s="42" t="str">
        <f t="shared" si="4"/>
        <v/>
      </c>
      <c r="V31" s="42" t="str">
        <f t="shared" si="4"/>
        <v/>
      </c>
      <c r="W31" s="42" t="str">
        <f t="shared" si="4"/>
        <v/>
      </c>
      <c r="X31" s="42" t="str">
        <f t="shared" si="4"/>
        <v/>
      </c>
      <c r="Y31" s="42" t="str">
        <f t="shared" si="4"/>
        <v/>
      </c>
      <c r="Z31" s="42" t="str">
        <f t="shared" si="4"/>
        <v/>
      </c>
      <c r="AA31" s="42" t="str">
        <f t="shared" si="4"/>
        <v/>
      </c>
      <c r="AB31" s="42" t="str">
        <f t="shared" si="4"/>
        <v/>
      </c>
      <c r="AC31" s="42" t="str">
        <f t="shared" si="4"/>
        <v/>
      </c>
      <c r="AD31" s="42" t="str">
        <f t="shared" si="4"/>
        <v/>
      </c>
      <c r="AE31" s="42" t="str">
        <f t="shared" si="4"/>
        <v/>
      </c>
      <c r="AF31" s="42" t="str">
        <f t="shared" si="4"/>
        <v/>
      </c>
      <c r="AG31" s="42" t="str">
        <f t="shared" si="4"/>
        <v/>
      </c>
      <c r="AH31" s="42" t="str">
        <f t="shared" si="4"/>
        <v/>
      </c>
      <c r="AI31" s="42" t="str">
        <f t="shared" si="4"/>
        <v/>
      </c>
      <c r="AJ31" s="42" t="str">
        <f t="shared" si="4"/>
        <v/>
      </c>
      <c r="AK31" s="42" t="str">
        <f t="shared" si="4"/>
        <v/>
      </c>
      <c r="AL31" s="42" t="str">
        <f t="shared" si="4"/>
        <v/>
      </c>
      <c r="AM31" s="42" t="str">
        <f t="shared" si="4"/>
        <v/>
      </c>
      <c r="AN31" s="42" t="str">
        <f t="shared" si="4"/>
        <v/>
      </c>
      <c r="AO31" s="42" t="str">
        <f t="shared" si="4"/>
        <v/>
      </c>
      <c r="AP31" s="42" t="str">
        <f t="shared" si="4"/>
        <v/>
      </c>
      <c r="AQ31" s="42" t="str">
        <f t="shared" si="4"/>
        <v/>
      </c>
      <c r="AR31" s="48"/>
      <c r="AS31" s="49"/>
      <c r="AT31" s="49"/>
      <c r="AU31" s="49"/>
      <c r="AV31" s="49"/>
      <c r="AW31" s="50" t="str">
        <f>IF(COUNTBLANK(D31:AQ31)=40,"",SUMIF(D31:AQ31,"&lt;&gt;",D31:AQ31)/COUNTIF(D31:AQ31,"&gt;=0"))</f>
        <v/>
      </c>
      <c r="AX31" s="269" t="str">
        <f>IF(COUNTBLANK(D31:AQ31)=40,"",AW31/100)</f>
        <v/>
      </c>
    </row>
    <row r="32" spans="1:51" s="160" customFormat="1" ht="16" customHeight="1" thickTop="1" thickBot="1" x14ac:dyDescent="0.4">
      <c r="A32" s="159"/>
      <c r="B32" s="364"/>
      <c r="C32" s="51" t="s">
        <v>36</v>
      </c>
      <c r="D32" s="39" t="str">
        <f>IF(COUNTBLANK(D139:D186)=48,"",IF(SUM(D139:D186)&lt;'J560-03'!$K12,"u",IF(SUM(D139:D186)&lt;'J560-03'!$K11,"1",IF(SUM(D139:D186)&lt;'J560-03'!$K10,"2",IF(SUM(D139:D186)&lt;'J560-03'!$K9,"3",IF(SUM(D139:D186)&lt;'J560-03'!$K8,"4","5"))))))</f>
        <v/>
      </c>
      <c r="E32" s="40" t="str">
        <f>IF(COUNTBLANK(E139:E186)=48,"",IF(SUM(E139:E186)&lt;'J560-03'!$K12,"u",IF(SUM(E139:E186)&lt;'J560-03'!$K11,"1",IF(SUM(E139:E186)&lt;'J560-03'!$K10,"2",IF(SUM(E139:E186)&lt;'J560-03'!$K9,"3",IF(SUM(E139:E186)&lt;'J560-03'!$K8,"4","5"))))))</f>
        <v/>
      </c>
      <c r="F32" s="40" t="str">
        <f>IF(COUNTBLANK(F139:F186)=48,"",IF(SUM(F139:F186)&lt;'J560-03'!$K12,"u",IF(SUM(F139:F186)&lt;'J560-03'!$K11,"1",IF(SUM(F139:F186)&lt;'J560-03'!$K10,"2",IF(SUM(F139:F186)&lt;'J560-03'!$K9,"3",IF(SUM(F139:F186)&lt;'J560-03'!$K8,"4","5"))))))</f>
        <v/>
      </c>
      <c r="G32" s="40" t="str">
        <f>IF(COUNTBLANK(G139:G186)=48,"",IF(SUM(G139:G186)&lt;'J560-03'!$K12,"u",IF(SUM(G139:G186)&lt;'J560-03'!$K11,"1",IF(SUM(G139:G186)&lt;'J560-03'!$K10,"2",IF(SUM(G139:G186)&lt;'J560-03'!$K9,"3",IF(SUM(G139:G186)&lt;'J560-03'!$K8,"4","5"))))))</f>
        <v/>
      </c>
      <c r="H32" s="40" t="str">
        <f>IF(COUNTBLANK(H139:H186)=48,"",IF(SUM(H139:H186)&lt;'J560-03'!$K12,"u",IF(SUM(H139:H186)&lt;'J560-03'!$K11,"1",IF(SUM(H139:H186)&lt;'J560-03'!$K10,"2",IF(SUM(H139:H186)&lt;'J560-03'!$K9,"3",IF(SUM(H139:H186)&lt;'J560-03'!$K8,"4","5"))))))</f>
        <v/>
      </c>
      <c r="I32" s="40" t="str">
        <f>IF(COUNTBLANK(I139:I186)=48,"",IF(SUM(I139:I186)&lt;'J560-03'!$K12,"u",IF(SUM(I139:I186)&lt;'J560-03'!$K11,"1",IF(SUM(I139:I186)&lt;'J560-03'!$K10,"2",IF(SUM(I139:I186)&lt;'J560-03'!$K9,"3",IF(SUM(I139:I186)&lt;'J560-03'!$K8,"4","5"))))))</f>
        <v/>
      </c>
      <c r="J32" s="40" t="str">
        <f>IF(COUNTBLANK(J139:J186)=48,"",IF(SUM(J139:J186)&lt;'J560-03'!$K12,"u",IF(SUM(J139:J186)&lt;'J560-03'!$K11,"1",IF(SUM(J139:J186)&lt;'J560-03'!$K10,"2",IF(SUM(J139:J186)&lt;'J560-03'!$K9,"3",IF(SUM(J139:J186)&lt;'J560-03'!$K8,"4","5"))))))</f>
        <v/>
      </c>
      <c r="K32" s="40" t="str">
        <f>IF(COUNTBLANK(K139:K186)=48,"",IF(SUM(K139:K186)&lt;'J560-03'!$K12,"u",IF(SUM(K139:K186)&lt;'J560-03'!$K11,"1",IF(SUM(K139:K186)&lt;'J560-03'!$K10,"2",IF(SUM(K139:K186)&lt;'J560-03'!$K9,"3",IF(SUM(K139:K186)&lt;'J560-03'!$K8,"4","5"))))))</f>
        <v/>
      </c>
      <c r="L32" s="40" t="str">
        <f>IF(COUNTBLANK(L139:L186)=48,"",IF(SUM(L139:L186)&lt;'J560-03'!$K12,"u",IF(SUM(L139:L186)&lt;'J560-03'!$K11,"1",IF(SUM(L139:L186)&lt;'J560-03'!$K10,"2",IF(SUM(L139:L186)&lt;'J560-03'!$K9,"3",IF(SUM(L139:L186)&lt;'J560-03'!$K8,"4","5"))))))</f>
        <v/>
      </c>
      <c r="M32" s="40" t="str">
        <f>IF(COUNTBLANK(M139:M186)=48,"",IF(SUM(M139:M186)&lt;'J560-03'!$K12,"u",IF(SUM(M139:M186)&lt;'J560-03'!$K11,"1",IF(SUM(M139:M186)&lt;'J560-03'!$K10,"2",IF(SUM(M139:M186)&lt;'J560-03'!$K9,"3",IF(SUM(M139:M186)&lt;'J560-03'!$K8,"4","5"))))))</f>
        <v/>
      </c>
      <c r="N32" s="40" t="str">
        <f>IF(COUNTBLANK(N139:N186)=48,"",IF(SUM(N139:N186)&lt;'J560-03'!$K12,"u",IF(SUM(N139:N186)&lt;'J560-03'!$K11,"1",IF(SUM(N139:N186)&lt;'J560-03'!$K10,"2",IF(SUM(N139:N186)&lt;'J560-03'!$K9,"3",IF(SUM(N139:N186)&lt;'J560-03'!$K8,"4","5"))))))</f>
        <v/>
      </c>
      <c r="O32" s="40" t="str">
        <f>IF(COUNTBLANK(O139:O186)=48,"",IF(SUM(O139:O186)&lt;'J560-03'!$K12,"u",IF(SUM(O139:O186)&lt;'J560-03'!$K11,"1",IF(SUM(O139:O186)&lt;'J560-03'!$K10,"2",IF(SUM(O139:O186)&lt;'J560-03'!$K9,"3",IF(SUM(O139:O186)&lt;'J560-03'!$K8,"4","5"))))))</f>
        <v/>
      </c>
      <c r="P32" s="40" t="str">
        <f>IF(COUNTBLANK(P139:P186)=48,"",IF(SUM(P139:P186)&lt;'J560-03'!$K12,"u",IF(SUM(P139:P186)&lt;'J560-03'!$K11,"1",IF(SUM(P139:P186)&lt;'J560-03'!$K10,"2",IF(SUM(P139:P186)&lt;'J560-03'!$K9,"3",IF(SUM(P139:P186)&lt;'J560-03'!$K8,"4","5"))))))</f>
        <v/>
      </c>
      <c r="Q32" s="40" t="str">
        <f>IF(COUNTBLANK(Q139:Q186)=48,"",IF(SUM(Q139:Q186)&lt;'J560-03'!$K12,"u",IF(SUM(Q139:Q186)&lt;'J560-03'!$K11,"1",IF(SUM(Q139:Q186)&lt;'J560-03'!$K10,"2",IF(SUM(Q139:Q186)&lt;'J560-03'!$K9,"3",IF(SUM(Q139:Q186)&lt;'J560-03'!$K8,"4","5"))))))</f>
        <v/>
      </c>
      <c r="R32" s="40" t="str">
        <f>IF(COUNTBLANK(R139:R186)=48,"",IF(SUM(R139:R186)&lt;'J560-03'!$K12,"u",IF(SUM(R139:R186)&lt;'J560-03'!$K11,"1",IF(SUM(R139:R186)&lt;'J560-03'!$K10,"2",IF(SUM(R139:R186)&lt;'J560-03'!$K9,"3",IF(SUM(R139:R186)&lt;'J560-03'!$K8,"4","5"))))))</f>
        <v/>
      </c>
      <c r="S32" s="40" t="str">
        <f>IF(COUNTBLANK(S139:S186)=48,"",IF(SUM(S139:S186)&lt;'J560-03'!$K12,"u",IF(SUM(S139:S186)&lt;'J560-03'!$K11,"1",IF(SUM(S139:S186)&lt;'J560-03'!$K10,"2",IF(SUM(S139:S186)&lt;'J560-03'!$K9,"3",IF(SUM(S139:S186)&lt;'J560-03'!$K8,"4","5"))))))</f>
        <v/>
      </c>
      <c r="T32" s="40" t="str">
        <f>IF(COUNTBLANK(T139:T186)=48,"",IF(SUM(T139:T186)&lt;'J560-03'!$K12,"u",IF(SUM(T139:T186)&lt;'J560-03'!$K11,"1",IF(SUM(T139:T186)&lt;'J560-03'!$K10,"2",IF(SUM(T139:T186)&lt;'J560-03'!$K9,"3",IF(SUM(T139:T186)&lt;'J560-03'!$K8,"4","5"))))))</f>
        <v/>
      </c>
      <c r="U32" s="40" t="str">
        <f>IF(COUNTBLANK(U139:U186)=48,"",IF(SUM(U139:U186)&lt;'J560-03'!$K12,"u",IF(SUM(U139:U186)&lt;'J560-03'!$K11,"1",IF(SUM(U139:U186)&lt;'J560-03'!$K10,"2",IF(SUM(U139:U186)&lt;'J560-03'!$K9,"3",IF(SUM(U139:U186)&lt;'J560-03'!$K8,"4","5"))))))</f>
        <v/>
      </c>
      <c r="V32" s="40" t="str">
        <f>IF(COUNTBLANK(V139:V186)=48,"",IF(SUM(V139:V186)&lt;'J560-03'!$K12,"u",IF(SUM(V139:V186)&lt;'J560-03'!$K11,"1",IF(SUM(V139:V186)&lt;'J560-03'!$K10,"2",IF(SUM(V139:V186)&lt;'J560-03'!$K9,"3",IF(SUM(V139:V186)&lt;'J560-03'!$K8,"4","5"))))))</f>
        <v/>
      </c>
      <c r="W32" s="40" t="str">
        <f>IF(COUNTBLANK(W139:W186)=48,"",IF(SUM(W139:W186)&lt;'J560-03'!$K12,"u",IF(SUM(W139:W186)&lt;'J560-03'!$K11,"1",IF(SUM(W139:W186)&lt;'J560-03'!$K10,"2",IF(SUM(W139:W186)&lt;'J560-03'!$K9,"3",IF(SUM(W139:W186)&lt;'J560-03'!$K8,"4","5"))))))</f>
        <v/>
      </c>
      <c r="X32" s="40" t="str">
        <f>IF(COUNTBLANK(X139:X186)=48,"",IF(SUM(X139:X186)&lt;'J560-03'!$K12,"u",IF(SUM(X139:X186)&lt;'J560-03'!$K11,"1",IF(SUM(X139:X186)&lt;'J560-03'!$K10,"2",IF(SUM(X139:X186)&lt;'J560-03'!$K9,"3",IF(SUM(X139:X186)&lt;'J560-03'!$K8,"4","5"))))))</f>
        <v/>
      </c>
      <c r="Y32" s="40" t="str">
        <f>IF(COUNTBLANK(Y139:Y186)=48,"",IF(SUM(Y139:Y186)&lt;'J560-03'!$K12,"u",IF(SUM(Y139:Y186)&lt;'J560-03'!$K11,"1",IF(SUM(Y139:Y186)&lt;'J560-03'!$K10,"2",IF(SUM(Y139:Y186)&lt;'J560-03'!$K9,"3",IF(SUM(Y139:Y186)&lt;'J560-03'!$K8,"4","5"))))))</f>
        <v/>
      </c>
      <c r="Z32" s="40" t="str">
        <f>IF(COUNTBLANK(Z139:Z186)=48,"",IF(SUM(Z139:Z186)&lt;'J560-03'!$K12,"u",IF(SUM(Z139:Z186)&lt;'J560-03'!$K11,"1",IF(SUM(Z139:Z186)&lt;'J560-03'!$K10,"2",IF(SUM(Z139:Z186)&lt;'J560-03'!$K9,"3",IF(SUM(Z139:Z186)&lt;'J560-03'!$K8,"4","5"))))))</f>
        <v/>
      </c>
      <c r="AA32" s="40" t="str">
        <f>IF(COUNTBLANK(AA139:AA186)=48,"",IF(SUM(AA139:AA186)&lt;'J560-03'!$K12,"u",IF(SUM(AA139:AA186)&lt;'J560-03'!$K11,"1",IF(SUM(AA139:AA186)&lt;'J560-03'!$K10,"2",IF(SUM(AA139:AA186)&lt;'J560-03'!$K9,"3",IF(SUM(AA139:AA186)&lt;'J560-03'!$K8,"4","5"))))))</f>
        <v/>
      </c>
      <c r="AB32" s="40" t="str">
        <f>IF(COUNTBLANK(AB139:AB186)=48,"",IF(SUM(AB139:AB186)&lt;'J560-03'!$K12,"u",IF(SUM(AB139:AB186)&lt;'J560-03'!$K11,"1",IF(SUM(AB139:AB186)&lt;'J560-03'!$K10,"2",IF(SUM(AB139:AB186)&lt;'J560-03'!$K9,"3",IF(SUM(AB139:AB186)&lt;'J560-03'!$K8,"4","5"))))))</f>
        <v/>
      </c>
      <c r="AC32" s="40" t="str">
        <f>IF(COUNTBLANK(AC139:AC186)=48,"",IF(SUM(AC139:AC186)&lt;'J560-03'!$K12,"u",IF(SUM(AC139:AC186)&lt;'J560-03'!$K11,"1",IF(SUM(AC139:AC186)&lt;'J560-03'!$K10,"2",IF(SUM(AC139:AC186)&lt;'J560-03'!$K9,"3",IF(SUM(AC139:AC186)&lt;'J560-03'!$K8,"4","5"))))))</f>
        <v/>
      </c>
      <c r="AD32" s="40" t="str">
        <f>IF(COUNTBLANK(AD139:AD186)=48,"",IF(SUM(AD139:AD186)&lt;'J560-03'!$K12,"u",IF(SUM(AD139:AD186)&lt;'J560-03'!$K11,"1",IF(SUM(AD139:AD186)&lt;'J560-03'!$K10,"2",IF(SUM(AD139:AD186)&lt;'J560-03'!$K9,"3",IF(SUM(AD139:AD186)&lt;'J560-03'!$K8,"4","5"))))))</f>
        <v/>
      </c>
      <c r="AE32" s="40" t="str">
        <f>IF(COUNTBLANK(AE139:AE186)=48,"",IF(SUM(AE139:AE186)&lt;'J560-03'!$K12,"u",IF(SUM(AE139:AE186)&lt;'J560-03'!$K11,"1",IF(SUM(AE139:AE186)&lt;'J560-03'!$K10,"2",IF(SUM(AE139:AE186)&lt;'J560-03'!$K9,"3",IF(SUM(AE139:AE186)&lt;'J560-03'!$K8,"4","5"))))))</f>
        <v/>
      </c>
      <c r="AF32" s="40" t="str">
        <f>IF(COUNTBLANK(AF139:AF186)=48,"",IF(SUM(AF139:AF186)&lt;'J560-03'!$K12,"u",IF(SUM(AF139:AF186)&lt;'J560-03'!$K11,"1",IF(SUM(AF139:AF186)&lt;'J560-03'!$K10,"2",IF(SUM(AF139:AF186)&lt;'J560-03'!$K9,"3",IF(SUM(AF139:AF186)&lt;'J560-03'!$K8,"4","5"))))))</f>
        <v/>
      </c>
      <c r="AG32" s="40" t="str">
        <f>IF(COUNTBLANK(AG139:AG186)=48,"",IF(SUM(AG139:AG186)&lt;'J560-03'!$K12,"u",IF(SUM(AG139:AG186)&lt;'J560-03'!$K11,"1",IF(SUM(AG139:AG186)&lt;'J560-03'!$K10,"2",IF(SUM(AG139:AG186)&lt;'J560-03'!$K9,"3",IF(SUM(AG139:AG186)&lt;'J560-03'!$K8,"4","5"))))))</f>
        <v/>
      </c>
      <c r="AH32" s="40" t="str">
        <f>IF(COUNTBLANK(AH139:AH186)=48,"",IF(SUM(AH139:AH186)&lt;'J560-03'!$K12,"u",IF(SUM(AH139:AH186)&lt;'J560-03'!$K11,"1",IF(SUM(AH139:AH186)&lt;'J560-03'!$K10,"2",IF(SUM(AH139:AH186)&lt;'J560-03'!$K9,"3",IF(SUM(AH139:AH186)&lt;'J560-03'!$K8,"4","5"))))))</f>
        <v/>
      </c>
      <c r="AI32" s="40" t="str">
        <f>IF(COUNTBLANK(AI139:AI186)=48,"",IF(SUM(AI139:AI186)&lt;'J560-03'!$K12,"u",IF(SUM(AI139:AI186)&lt;'J560-03'!$K11,"1",IF(SUM(AI139:AI186)&lt;'J560-03'!$K10,"2",IF(SUM(AI139:AI186)&lt;'J560-03'!$K9,"3",IF(SUM(AI139:AI186)&lt;'J560-03'!$K8,"4","5"))))))</f>
        <v/>
      </c>
      <c r="AJ32" s="40" t="str">
        <f>IF(COUNTBLANK(AJ139:AJ186)=48,"",IF(SUM(AJ139:AJ186)&lt;'J560-03'!$K12,"u",IF(SUM(AJ139:AJ186)&lt;'J560-03'!$K11,"1",IF(SUM(AJ139:AJ186)&lt;'J560-03'!$K10,"2",IF(SUM(AJ139:AJ186)&lt;'J560-03'!$K9,"3",IF(SUM(AJ139:AJ186)&lt;'J560-03'!$K8,"4","5"))))))</f>
        <v/>
      </c>
      <c r="AK32" s="40" t="str">
        <f>IF(COUNTBLANK(AK139:AK186)=48,"",IF(SUM(AK139:AK186)&lt;'J560-03'!$K12,"u",IF(SUM(AK139:AK186)&lt;'J560-03'!$K11,"1",IF(SUM(AK139:AK186)&lt;'J560-03'!$K10,"2",IF(SUM(AK139:AK186)&lt;'J560-03'!$K9,"3",IF(SUM(AK139:AK186)&lt;'J560-03'!$K8,"4","5"))))))</f>
        <v/>
      </c>
      <c r="AL32" s="40" t="str">
        <f>IF(COUNTBLANK(AL139:AL186)=48,"",IF(SUM(AL139:AL186)&lt;'J560-03'!$K12,"u",IF(SUM(AL139:AL186)&lt;'J560-03'!$K11,"1",IF(SUM(AL139:AL186)&lt;'J560-03'!$K10,"2",IF(SUM(AL139:AL186)&lt;'J560-03'!$K9,"3",IF(SUM(AL139:AL186)&lt;'J560-03'!$K8,"4","5"))))))</f>
        <v/>
      </c>
      <c r="AM32" s="40" t="str">
        <f>IF(COUNTBLANK(AM139:AM186)=48,"",IF(SUM(AM139:AM186)&lt;'J560-03'!$K12,"u",IF(SUM(AM139:AM186)&lt;'J560-03'!$K11,"1",IF(SUM(AM139:AM186)&lt;'J560-03'!$K10,"2",IF(SUM(AM139:AM186)&lt;'J560-03'!$K9,"3",IF(SUM(AM139:AM186)&lt;'J560-03'!$K8,"4","5"))))))</f>
        <v/>
      </c>
      <c r="AN32" s="40" t="str">
        <f>IF(COUNTBLANK(AN139:AN186)=48,"",IF(SUM(AN139:AN186)&lt;'J560-03'!$K12,"u",IF(SUM(AN139:AN186)&lt;'J560-03'!$K11,"1",IF(SUM(AN139:AN186)&lt;'J560-03'!$K10,"2",IF(SUM(AN139:AN186)&lt;'J560-03'!$K9,"3",IF(SUM(AN139:AN186)&lt;'J560-03'!$K8,"4","5"))))))</f>
        <v/>
      </c>
      <c r="AO32" s="40" t="str">
        <f>IF(COUNTBLANK(AO139:AO186)=48,"",IF(SUM(AO139:AO186)&lt;'J560-03'!$K12,"u",IF(SUM(AO139:AO186)&lt;'J560-03'!$K11,"1",IF(SUM(AO139:AO186)&lt;'J560-03'!$K10,"2",IF(SUM(AO139:AO186)&lt;'J560-03'!$K9,"3",IF(SUM(AO139:AO186)&lt;'J560-03'!$K8,"4","5"))))))</f>
        <v/>
      </c>
      <c r="AP32" s="40" t="str">
        <f>IF(COUNTBLANK(AP139:AP186)=48,"",IF(SUM(AP139:AP186)&lt;'J560-03'!$K12,"u",IF(SUM(AP139:AP186)&lt;'J560-03'!$K11,"1",IF(SUM(AP139:AP186)&lt;'J560-03'!$K10,"2",IF(SUM(AP139:AP186)&lt;'J560-03'!$K9,"3",IF(SUM(AP139:AP186)&lt;'J560-03'!$K8,"4","5"))))))</f>
        <v/>
      </c>
      <c r="AQ32" s="40" t="str">
        <f>IF(COUNTBLANK(AQ139:AQ186)=48,"",IF(SUM(AQ139:AQ186)&lt;'J560-03'!$K12,"u",IF(SUM(AQ139:AQ186)&lt;'J560-03'!$K11,"1",IF(SUM(AQ139:AQ186)&lt;'J560-03'!$K10,"2",IF(SUM(AQ139:AQ186)&lt;'J560-03'!$K9,"3",IF(SUM(AQ139:AQ186)&lt;'J560-03'!$K8,"4","5"))))))</f>
        <v/>
      </c>
      <c r="AR32" s="48"/>
      <c r="AS32" s="49"/>
      <c r="AT32" s="49"/>
      <c r="AU32" s="49"/>
      <c r="AV32" s="49"/>
      <c r="AW32" s="52"/>
      <c r="AX32" s="53"/>
    </row>
    <row r="33" spans="1:50" s="162" customFormat="1" ht="18" customHeight="1" thickTop="1" thickBot="1" x14ac:dyDescent="0.45">
      <c r="A33" s="161"/>
      <c r="B33" s="359" t="s">
        <v>27</v>
      </c>
      <c r="C33" s="78" t="s">
        <v>33</v>
      </c>
      <c r="D33" s="43" t="str">
        <f>IF(COUNTBLANK(D42:D186)=145,"",SUM(D42:D186))</f>
        <v/>
      </c>
      <c r="E33" s="44" t="str">
        <f t="shared" ref="E33:AQ33" si="5">IF(COUNTBLANK(E42:E186)=145,"",SUM(E42:E186))</f>
        <v/>
      </c>
      <c r="F33" s="44" t="str">
        <f t="shared" si="5"/>
        <v/>
      </c>
      <c r="G33" s="44" t="str">
        <f t="shared" si="5"/>
        <v/>
      </c>
      <c r="H33" s="44" t="str">
        <f t="shared" si="5"/>
        <v/>
      </c>
      <c r="I33" s="44" t="str">
        <f t="shared" si="5"/>
        <v/>
      </c>
      <c r="J33" s="44" t="str">
        <f t="shared" si="5"/>
        <v/>
      </c>
      <c r="K33" s="44" t="str">
        <f t="shared" si="5"/>
        <v/>
      </c>
      <c r="L33" s="44" t="str">
        <f t="shared" si="5"/>
        <v/>
      </c>
      <c r="M33" s="44" t="str">
        <f t="shared" si="5"/>
        <v/>
      </c>
      <c r="N33" s="44" t="str">
        <f t="shared" si="5"/>
        <v/>
      </c>
      <c r="O33" s="44" t="str">
        <f t="shared" si="5"/>
        <v/>
      </c>
      <c r="P33" s="44" t="str">
        <f t="shared" si="5"/>
        <v/>
      </c>
      <c r="Q33" s="44" t="str">
        <f t="shared" si="5"/>
        <v/>
      </c>
      <c r="R33" s="44" t="str">
        <f t="shared" si="5"/>
        <v/>
      </c>
      <c r="S33" s="44" t="str">
        <f t="shared" si="5"/>
        <v/>
      </c>
      <c r="T33" s="44" t="str">
        <f t="shared" si="5"/>
        <v/>
      </c>
      <c r="U33" s="44" t="str">
        <f t="shared" si="5"/>
        <v/>
      </c>
      <c r="V33" s="44" t="str">
        <f t="shared" si="5"/>
        <v/>
      </c>
      <c r="W33" s="44" t="str">
        <f t="shared" si="5"/>
        <v/>
      </c>
      <c r="X33" s="44" t="str">
        <f t="shared" si="5"/>
        <v/>
      </c>
      <c r="Y33" s="44" t="str">
        <f t="shared" si="5"/>
        <v/>
      </c>
      <c r="Z33" s="44" t="str">
        <f t="shared" si="5"/>
        <v/>
      </c>
      <c r="AA33" s="44" t="str">
        <f t="shared" si="5"/>
        <v/>
      </c>
      <c r="AB33" s="44" t="str">
        <f t="shared" si="5"/>
        <v/>
      </c>
      <c r="AC33" s="44" t="str">
        <f t="shared" si="5"/>
        <v/>
      </c>
      <c r="AD33" s="44" t="str">
        <f t="shared" si="5"/>
        <v/>
      </c>
      <c r="AE33" s="44" t="str">
        <f t="shared" si="5"/>
        <v/>
      </c>
      <c r="AF33" s="44" t="str">
        <f t="shared" si="5"/>
        <v/>
      </c>
      <c r="AG33" s="44" t="str">
        <f t="shared" si="5"/>
        <v/>
      </c>
      <c r="AH33" s="44" t="str">
        <f t="shared" si="5"/>
        <v/>
      </c>
      <c r="AI33" s="44" t="str">
        <f t="shared" si="5"/>
        <v/>
      </c>
      <c r="AJ33" s="44" t="str">
        <f t="shared" si="5"/>
        <v/>
      </c>
      <c r="AK33" s="44" t="str">
        <f t="shared" si="5"/>
        <v/>
      </c>
      <c r="AL33" s="44" t="str">
        <f t="shared" si="5"/>
        <v/>
      </c>
      <c r="AM33" s="44" t="str">
        <f t="shared" si="5"/>
        <v/>
      </c>
      <c r="AN33" s="44" t="str">
        <f t="shared" si="5"/>
        <v/>
      </c>
      <c r="AO33" s="44" t="str">
        <f t="shared" si="5"/>
        <v/>
      </c>
      <c r="AP33" s="44" t="str">
        <f t="shared" si="5"/>
        <v/>
      </c>
      <c r="AQ33" s="89" t="str">
        <f t="shared" si="5"/>
        <v/>
      </c>
      <c r="AR33" s="55"/>
      <c r="AS33" s="56"/>
      <c r="AT33" s="56"/>
      <c r="AU33" s="56"/>
      <c r="AV33" s="56"/>
      <c r="AW33" s="50" t="str">
        <f>IF(COUNTBLANK(D33:AQ33)=40,"",SUMIF(D33:AQ33,"&lt;&gt;",D33:AQ33)/COUNTIF(D33:AQ33,"&gt;=0"))</f>
        <v/>
      </c>
      <c r="AX33" s="269" t="str">
        <f>IF(COUNTBLANK(D33:AQ33)=40,"",AW33/300)</f>
        <v/>
      </c>
    </row>
    <row r="34" spans="1:50" s="162" customFormat="1" ht="18" customHeight="1" thickTop="1" thickBot="1" x14ac:dyDescent="0.45">
      <c r="A34" s="161"/>
      <c r="B34" s="360"/>
      <c r="C34" s="57" t="s">
        <v>37</v>
      </c>
      <c r="D34" s="45" t="str">
        <f>IF(COUNTBLANK(D42:D186)=145,"",IF(SUM(D42:D186)&lt;$T16,"U",IF(SUM(D42:D186)&lt;$T15,"1",IF(SUM(D42:D186)&lt;$T14,"2",IF(SUM(D42:D186)&lt;$T13,"3",IF(SUM(D42:D186)&lt;$T12,"4","5"))))))</f>
        <v/>
      </c>
      <c r="E34" s="46" t="str">
        <f t="shared" ref="E34:AQ34" si="6">IF(COUNTBLANK(E42:E186)=145,"",IF(SUM(E42:E186)&lt;$T16,"U",IF(SUM(E42:E186)&lt;$T15,"1",IF(SUM(E42:E186)&lt;$T14,"2",IF(SUM(E42:E186)&lt;$T13,"3",IF(SUM(E42:E186)&lt;$T12,"4","5"))))))</f>
        <v/>
      </c>
      <c r="F34" s="46" t="str">
        <f t="shared" si="6"/>
        <v/>
      </c>
      <c r="G34" s="46" t="str">
        <f t="shared" si="6"/>
        <v/>
      </c>
      <c r="H34" s="46" t="str">
        <f t="shared" si="6"/>
        <v/>
      </c>
      <c r="I34" s="46" t="str">
        <f t="shared" si="6"/>
        <v/>
      </c>
      <c r="J34" s="46" t="str">
        <f t="shared" si="6"/>
        <v/>
      </c>
      <c r="K34" s="46" t="str">
        <f t="shared" si="6"/>
        <v/>
      </c>
      <c r="L34" s="46" t="str">
        <f t="shared" si="6"/>
        <v/>
      </c>
      <c r="M34" s="46" t="str">
        <f t="shared" si="6"/>
        <v/>
      </c>
      <c r="N34" s="46" t="str">
        <f t="shared" si="6"/>
        <v/>
      </c>
      <c r="O34" s="46" t="str">
        <f t="shared" si="6"/>
        <v/>
      </c>
      <c r="P34" s="46" t="str">
        <f t="shared" si="6"/>
        <v/>
      </c>
      <c r="Q34" s="46" t="str">
        <f t="shared" si="6"/>
        <v/>
      </c>
      <c r="R34" s="46" t="str">
        <f t="shared" si="6"/>
        <v/>
      </c>
      <c r="S34" s="46" t="str">
        <f t="shared" si="6"/>
        <v/>
      </c>
      <c r="T34" s="46" t="str">
        <f t="shared" si="6"/>
        <v/>
      </c>
      <c r="U34" s="46" t="str">
        <f t="shared" si="6"/>
        <v/>
      </c>
      <c r="V34" s="46" t="str">
        <f t="shared" si="6"/>
        <v/>
      </c>
      <c r="W34" s="46" t="str">
        <f t="shared" si="6"/>
        <v/>
      </c>
      <c r="X34" s="46" t="str">
        <f t="shared" si="6"/>
        <v/>
      </c>
      <c r="Y34" s="46" t="str">
        <f t="shared" si="6"/>
        <v/>
      </c>
      <c r="Z34" s="46" t="str">
        <f t="shared" si="6"/>
        <v/>
      </c>
      <c r="AA34" s="46" t="str">
        <f t="shared" si="6"/>
        <v/>
      </c>
      <c r="AB34" s="46" t="str">
        <f t="shared" si="6"/>
        <v/>
      </c>
      <c r="AC34" s="46" t="str">
        <f t="shared" si="6"/>
        <v/>
      </c>
      <c r="AD34" s="46" t="str">
        <f t="shared" si="6"/>
        <v/>
      </c>
      <c r="AE34" s="46" t="str">
        <f t="shared" si="6"/>
        <v/>
      </c>
      <c r="AF34" s="46" t="str">
        <f t="shared" si="6"/>
        <v/>
      </c>
      <c r="AG34" s="46" t="str">
        <f t="shared" si="6"/>
        <v/>
      </c>
      <c r="AH34" s="46" t="str">
        <f t="shared" si="6"/>
        <v/>
      </c>
      <c r="AI34" s="46" t="str">
        <f t="shared" si="6"/>
        <v/>
      </c>
      <c r="AJ34" s="46" t="str">
        <f t="shared" si="6"/>
        <v/>
      </c>
      <c r="AK34" s="46" t="str">
        <f t="shared" si="6"/>
        <v/>
      </c>
      <c r="AL34" s="46" t="str">
        <f t="shared" si="6"/>
        <v/>
      </c>
      <c r="AM34" s="46" t="str">
        <f t="shared" si="6"/>
        <v/>
      </c>
      <c r="AN34" s="46" t="str">
        <f t="shared" si="6"/>
        <v/>
      </c>
      <c r="AO34" s="46" t="str">
        <f t="shared" si="6"/>
        <v/>
      </c>
      <c r="AP34" s="46" t="str">
        <f t="shared" si="6"/>
        <v/>
      </c>
      <c r="AQ34" s="90" t="str">
        <f t="shared" si="6"/>
        <v/>
      </c>
      <c r="AR34" s="58"/>
      <c r="AS34" s="58"/>
      <c r="AT34" s="58"/>
      <c r="AU34" s="58"/>
      <c r="AV34" s="55"/>
      <c r="AW34" s="59"/>
      <c r="AX34" s="60"/>
    </row>
    <row r="35" spans="1:50" ht="15" customHeight="1" thickBot="1" x14ac:dyDescent="0.4">
      <c r="A35" s="163"/>
      <c r="B35" s="164"/>
      <c r="C35" s="156"/>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c r="AG35" s="165"/>
      <c r="AH35" s="165"/>
      <c r="AI35" s="165"/>
      <c r="AJ35" s="165"/>
      <c r="AK35" s="165"/>
      <c r="AL35" s="165"/>
      <c r="AM35" s="165"/>
      <c r="AN35" s="165"/>
      <c r="AO35" s="165"/>
      <c r="AP35" s="165"/>
      <c r="AQ35" s="165"/>
      <c r="AR35" s="166"/>
      <c r="AS35" s="166"/>
      <c r="AT35" s="166"/>
      <c r="AU35" s="166"/>
      <c r="AV35" s="166"/>
      <c r="AW35" s="134"/>
      <c r="AX35" s="134"/>
    </row>
    <row r="36" spans="1:50" ht="15" customHeight="1" thickBot="1" x14ac:dyDescent="0.4">
      <c r="B36" s="356" t="s">
        <v>40</v>
      </c>
      <c r="C36" s="63" t="s">
        <v>17</v>
      </c>
      <c r="D36" s="27" t="str">
        <f>IF(COUNTBLANK(D42:D90)=49,"",RANK(D27,$D$27:$AQ$27))</f>
        <v/>
      </c>
      <c r="E36" s="24" t="str">
        <f t="shared" ref="E36:AQ36" si="7">IF(COUNTBLANK(E42:E90)=49,"",RANK(E27,$D$27:$AQ$27))</f>
        <v/>
      </c>
      <c r="F36" s="24" t="str">
        <f t="shared" si="7"/>
        <v/>
      </c>
      <c r="G36" s="24" t="str">
        <f t="shared" si="7"/>
        <v/>
      </c>
      <c r="H36" s="24" t="str">
        <f t="shared" si="7"/>
        <v/>
      </c>
      <c r="I36" s="24" t="str">
        <f t="shared" si="7"/>
        <v/>
      </c>
      <c r="J36" s="24" t="str">
        <f t="shared" si="7"/>
        <v/>
      </c>
      <c r="K36" s="24" t="str">
        <f t="shared" si="7"/>
        <v/>
      </c>
      <c r="L36" s="24" t="str">
        <f t="shared" si="7"/>
        <v/>
      </c>
      <c r="M36" s="24" t="str">
        <f t="shared" si="7"/>
        <v/>
      </c>
      <c r="N36" s="24" t="str">
        <f t="shared" si="7"/>
        <v/>
      </c>
      <c r="O36" s="24" t="str">
        <f t="shared" si="7"/>
        <v/>
      </c>
      <c r="P36" s="24" t="str">
        <f t="shared" si="7"/>
        <v/>
      </c>
      <c r="Q36" s="24" t="str">
        <f t="shared" si="7"/>
        <v/>
      </c>
      <c r="R36" s="24" t="str">
        <f t="shared" si="7"/>
        <v/>
      </c>
      <c r="S36" s="24" t="str">
        <f t="shared" si="7"/>
        <v/>
      </c>
      <c r="T36" s="24" t="str">
        <f t="shared" si="7"/>
        <v/>
      </c>
      <c r="U36" s="24" t="str">
        <f t="shared" si="7"/>
        <v/>
      </c>
      <c r="V36" s="24" t="str">
        <f t="shared" si="7"/>
        <v/>
      </c>
      <c r="W36" s="24" t="str">
        <f t="shared" si="7"/>
        <v/>
      </c>
      <c r="X36" s="24" t="str">
        <f t="shared" si="7"/>
        <v/>
      </c>
      <c r="Y36" s="24" t="str">
        <f t="shared" si="7"/>
        <v/>
      </c>
      <c r="Z36" s="24" t="str">
        <f t="shared" si="7"/>
        <v/>
      </c>
      <c r="AA36" s="24" t="str">
        <f t="shared" si="7"/>
        <v/>
      </c>
      <c r="AB36" s="24" t="str">
        <f t="shared" si="7"/>
        <v/>
      </c>
      <c r="AC36" s="24" t="str">
        <f t="shared" si="7"/>
        <v/>
      </c>
      <c r="AD36" s="24" t="str">
        <f t="shared" si="7"/>
        <v/>
      </c>
      <c r="AE36" s="24" t="str">
        <f t="shared" si="7"/>
        <v/>
      </c>
      <c r="AF36" s="24" t="str">
        <f t="shared" si="7"/>
        <v/>
      </c>
      <c r="AG36" s="24" t="str">
        <f t="shared" si="7"/>
        <v/>
      </c>
      <c r="AH36" s="24" t="str">
        <f t="shared" si="7"/>
        <v/>
      </c>
      <c r="AI36" s="24" t="str">
        <f t="shared" si="7"/>
        <v/>
      </c>
      <c r="AJ36" s="24" t="str">
        <f t="shared" si="7"/>
        <v/>
      </c>
      <c r="AK36" s="24" t="str">
        <f t="shared" si="7"/>
        <v/>
      </c>
      <c r="AL36" s="24" t="str">
        <f t="shared" si="7"/>
        <v/>
      </c>
      <c r="AM36" s="24" t="str">
        <f t="shared" si="7"/>
        <v/>
      </c>
      <c r="AN36" s="24" t="str">
        <f t="shared" si="7"/>
        <v/>
      </c>
      <c r="AO36" s="24" t="str">
        <f t="shared" si="7"/>
        <v/>
      </c>
      <c r="AP36" s="24" t="str">
        <f t="shared" si="7"/>
        <v/>
      </c>
      <c r="AQ36" s="82" t="str">
        <f t="shared" si="7"/>
        <v/>
      </c>
      <c r="AW36" s="134"/>
      <c r="AX36" s="134"/>
    </row>
    <row r="37" spans="1:50" ht="15" customHeight="1" thickTop="1" thickBot="1" x14ac:dyDescent="0.4">
      <c r="B37" s="357"/>
      <c r="C37" s="64" t="s">
        <v>18</v>
      </c>
      <c r="D37" s="28" t="str">
        <f>IF(COUNTBLANK(D92:D137)=46,"",RANK(D29,$D$29:$AQ$29))</f>
        <v/>
      </c>
      <c r="E37" s="25" t="str">
        <f t="shared" ref="E37:AQ37" si="8">IF(COUNTBLANK(E92:E137)=46,"",RANK(E29,$D$29:$AQ$29))</f>
        <v/>
      </c>
      <c r="F37" s="25" t="str">
        <f t="shared" si="8"/>
        <v/>
      </c>
      <c r="G37" s="25" t="str">
        <f t="shared" si="8"/>
        <v/>
      </c>
      <c r="H37" s="25" t="str">
        <f t="shared" si="8"/>
        <v/>
      </c>
      <c r="I37" s="25" t="str">
        <f t="shared" si="8"/>
        <v/>
      </c>
      <c r="J37" s="25" t="str">
        <f t="shared" si="8"/>
        <v/>
      </c>
      <c r="K37" s="25" t="str">
        <f t="shared" si="8"/>
        <v/>
      </c>
      <c r="L37" s="25" t="str">
        <f t="shared" si="8"/>
        <v/>
      </c>
      <c r="M37" s="25" t="str">
        <f t="shared" si="8"/>
        <v/>
      </c>
      <c r="N37" s="25" t="str">
        <f t="shared" si="8"/>
        <v/>
      </c>
      <c r="O37" s="25" t="str">
        <f t="shared" si="8"/>
        <v/>
      </c>
      <c r="P37" s="25" t="str">
        <f t="shared" si="8"/>
        <v/>
      </c>
      <c r="Q37" s="25" t="str">
        <f t="shared" si="8"/>
        <v/>
      </c>
      <c r="R37" s="25" t="str">
        <f t="shared" si="8"/>
        <v/>
      </c>
      <c r="S37" s="25" t="str">
        <f t="shared" si="8"/>
        <v/>
      </c>
      <c r="T37" s="25" t="str">
        <f t="shared" si="8"/>
        <v/>
      </c>
      <c r="U37" s="25" t="str">
        <f t="shared" si="8"/>
        <v/>
      </c>
      <c r="V37" s="25" t="str">
        <f t="shared" si="8"/>
        <v/>
      </c>
      <c r="W37" s="25" t="str">
        <f t="shared" si="8"/>
        <v/>
      </c>
      <c r="X37" s="25" t="str">
        <f t="shared" si="8"/>
        <v/>
      </c>
      <c r="Y37" s="25" t="str">
        <f t="shared" si="8"/>
        <v/>
      </c>
      <c r="Z37" s="25" t="str">
        <f t="shared" si="8"/>
        <v/>
      </c>
      <c r="AA37" s="25" t="str">
        <f t="shared" si="8"/>
        <v/>
      </c>
      <c r="AB37" s="25" t="str">
        <f t="shared" si="8"/>
        <v/>
      </c>
      <c r="AC37" s="25" t="str">
        <f t="shared" si="8"/>
        <v/>
      </c>
      <c r="AD37" s="25" t="str">
        <f t="shared" si="8"/>
        <v/>
      </c>
      <c r="AE37" s="25" t="str">
        <f t="shared" si="8"/>
        <v/>
      </c>
      <c r="AF37" s="25" t="str">
        <f t="shared" si="8"/>
        <v/>
      </c>
      <c r="AG37" s="25" t="str">
        <f t="shared" si="8"/>
        <v/>
      </c>
      <c r="AH37" s="25" t="str">
        <f t="shared" si="8"/>
        <v/>
      </c>
      <c r="AI37" s="25" t="str">
        <f t="shared" si="8"/>
        <v/>
      </c>
      <c r="AJ37" s="25" t="str">
        <f t="shared" si="8"/>
        <v/>
      </c>
      <c r="AK37" s="25" t="str">
        <f t="shared" si="8"/>
        <v/>
      </c>
      <c r="AL37" s="25" t="str">
        <f t="shared" si="8"/>
        <v/>
      </c>
      <c r="AM37" s="25" t="str">
        <f t="shared" si="8"/>
        <v/>
      </c>
      <c r="AN37" s="25" t="str">
        <f t="shared" si="8"/>
        <v/>
      </c>
      <c r="AO37" s="25" t="str">
        <f t="shared" si="8"/>
        <v/>
      </c>
      <c r="AP37" s="25" t="str">
        <f t="shared" si="8"/>
        <v/>
      </c>
      <c r="AQ37" s="83" t="str">
        <f t="shared" si="8"/>
        <v/>
      </c>
      <c r="AW37" s="134"/>
      <c r="AX37" s="134"/>
    </row>
    <row r="38" spans="1:50" ht="15" customHeight="1" thickTop="1" thickBot="1" x14ac:dyDescent="0.4">
      <c r="B38" s="357"/>
      <c r="C38" s="65" t="s">
        <v>19</v>
      </c>
      <c r="D38" s="80" t="str">
        <f>IF(COUNTBLANK(D139:D186)=48,"",RANK(D31,$D$31:$AQ$31))</f>
        <v/>
      </c>
      <c r="E38" s="81" t="str">
        <f t="shared" ref="E38:AQ38" si="9">IF(COUNTBLANK(E139:E186)=48,"",RANK(E31,$D$31:$AQ$31))</f>
        <v/>
      </c>
      <c r="F38" s="81" t="str">
        <f t="shared" si="9"/>
        <v/>
      </c>
      <c r="G38" s="81" t="str">
        <f t="shared" si="9"/>
        <v/>
      </c>
      <c r="H38" s="81" t="str">
        <f t="shared" si="9"/>
        <v/>
      </c>
      <c r="I38" s="81" t="str">
        <f t="shared" si="9"/>
        <v/>
      </c>
      <c r="J38" s="81" t="str">
        <f t="shared" si="9"/>
        <v/>
      </c>
      <c r="K38" s="81" t="str">
        <f t="shared" si="9"/>
        <v/>
      </c>
      <c r="L38" s="81" t="str">
        <f t="shared" si="9"/>
        <v/>
      </c>
      <c r="M38" s="81" t="str">
        <f t="shared" si="9"/>
        <v/>
      </c>
      <c r="N38" s="81" t="str">
        <f t="shared" si="9"/>
        <v/>
      </c>
      <c r="O38" s="81" t="str">
        <f t="shared" si="9"/>
        <v/>
      </c>
      <c r="P38" s="81" t="str">
        <f t="shared" si="9"/>
        <v/>
      </c>
      <c r="Q38" s="81" t="str">
        <f t="shared" si="9"/>
        <v/>
      </c>
      <c r="R38" s="81" t="str">
        <f t="shared" si="9"/>
        <v/>
      </c>
      <c r="S38" s="81" t="str">
        <f t="shared" si="9"/>
        <v/>
      </c>
      <c r="T38" s="81" t="str">
        <f t="shared" si="9"/>
        <v/>
      </c>
      <c r="U38" s="81" t="str">
        <f t="shared" si="9"/>
        <v/>
      </c>
      <c r="V38" s="81" t="str">
        <f t="shared" si="9"/>
        <v/>
      </c>
      <c r="W38" s="81" t="str">
        <f t="shared" si="9"/>
        <v/>
      </c>
      <c r="X38" s="81" t="str">
        <f t="shared" si="9"/>
        <v/>
      </c>
      <c r="Y38" s="81" t="str">
        <f t="shared" si="9"/>
        <v/>
      </c>
      <c r="Z38" s="81" t="str">
        <f t="shared" si="9"/>
        <v/>
      </c>
      <c r="AA38" s="81" t="str">
        <f t="shared" si="9"/>
        <v/>
      </c>
      <c r="AB38" s="81" t="str">
        <f t="shared" si="9"/>
        <v/>
      </c>
      <c r="AC38" s="81" t="str">
        <f t="shared" si="9"/>
        <v/>
      </c>
      <c r="AD38" s="81" t="str">
        <f t="shared" si="9"/>
        <v/>
      </c>
      <c r="AE38" s="81" t="str">
        <f t="shared" si="9"/>
        <v/>
      </c>
      <c r="AF38" s="81" t="str">
        <f t="shared" si="9"/>
        <v/>
      </c>
      <c r="AG38" s="81" t="str">
        <f t="shared" si="9"/>
        <v/>
      </c>
      <c r="AH38" s="81" t="str">
        <f t="shared" si="9"/>
        <v/>
      </c>
      <c r="AI38" s="81" t="str">
        <f t="shared" si="9"/>
        <v/>
      </c>
      <c r="AJ38" s="81" t="str">
        <f t="shared" si="9"/>
        <v/>
      </c>
      <c r="AK38" s="81" t="str">
        <f t="shared" si="9"/>
        <v/>
      </c>
      <c r="AL38" s="81" t="str">
        <f t="shared" si="9"/>
        <v/>
      </c>
      <c r="AM38" s="81" t="str">
        <f t="shared" si="9"/>
        <v/>
      </c>
      <c r="AN38" s="81" t="str">
        <f t="shared" si="9"/>
        <v/>
      </c>
      <c r="AO38" s="81" t="str">
        <f t="shared" si="9"/>
        <v/>
      </c>
      <c r="AP38" s="81" t="str">
        <f t="shared" si="9"/>
        <v/>
      </c>
      <c r="AQ38" s="84" t="str">
        <f t="shared" si="9"/>
        <v/>
      </c>
      <c r="AW38" s="134"/>
      <c r="AX38" s="134"/>
    </row>
    <row r="39" spans="1:50" ht="15" customHeight="1" thickTop="1" thickBot="1" x14ac:dyDescent="0.4">
      <c r="B39" s="358"/>
      <c r="C39" s="66" t="s">
        <v>27</v>
      </c>
      <c r="D39" s="29" t="str">
        <f>IF(COUNTBLANK(D42:D186)=145,"",RANK(D33,$D$33:$AQ$33))</f>
        <v/>
      </c>
      <c r="E39" s="26" t="str">
        <f t="shared" ref="E39:AQ39" si="10">IF(COUNTBLANK(E42:E186)=145,"",RANK(E33,$D$33:$AQ$33))</f>
        <v/>
      </c>
      <c r="F39" s="26" t="str">
        <f t="shared" si="10"/>
        <v/>
      </c>
      <c r="G39" s="26" t="str">
        <f t="shared" si="10"/>
        <v/>
      </c>
      <c r="H39" s="26" t="str">
        <f t="shared" si="10"/>
        <v/>
      </c>
      <c r="I39" s="26" t="str">
        <f t="shared" si="10"/>
        <v/>
      </c>
      <c r="J39" s="26" t="str">
        <f t="shared" si="10"/>
        <v/>
      </c>
      <c r="K39" s="26" t="str">
        <f t="shared" si="10"/>
        <v/>
      </c>
      <c r="L39" s="26" t="str">
        <f t="shared" si="10"/>
        <v/>
      </c>
      <c r="M39" s="26" t="str">
        <f t="shared" si="10"/>
        <v/>
      </c>
      <c r="N39" s="26" t="str">
        <f t="shared" si="10"/>
        <v/>
      </c>
      <c r="O39" s="26" t="str">
        <f t="shared" si="10"/>
        <v/>
      </c>
      <c r="P39" s="26" t="str">
        <f t="shared" si="10"/>
        <v/>
      </c>
      <c r="Q39" s="26" t="str">
        <f t="shared" si="10"/>
        <v/>
      </c>
      <c r="R39" s="26" t="str">
        <f t="shared" si="10"/>
        <v/>
      </c>
      <c r="S39" s="26" t="str">
        <f t="shared" si="10"/>
        <v/>
      </c>
      <c r="T39" s="26" t="str">
        <f t="shared" si="10"/>
        <v/>
      </c>
      <c r="U39" s="26" t="str">
        <f t="shared" si="10"/>
        <v/>
      </c>
      <c r="V39" s="26" t="str">
        <f t="shared" si="10"/>
        <v/>
      </c>
      <c r="W39" s="26" t="str">
        <f t="shared" si="10"/>
        <v/>
      </c>
      <c r="X39" s="26" t="str">
        <f t="shared" si="10"/>
        <v/>
      </c>
      <c r="Y39" s="26" t="str">
        <f t="shared" si="10"/>
        <v/>
      </c>
      <c r="Z39" s="26" t="str">
        <f t="shared" si="10"/>
        <v/>
      </c>
      <c r="AA39" s="26" t="str">
        <f t="shared" si="10"/>
        <v/>
      </c>
      <c r="AB39" s="26" t="str">
        <f t="shared" si="10"/>
        <v/>
      </c>
      <c r="AC39" s="26" t="str">
        <f t="shared" si="10"/>
        <v/>
      </c>
      <c r="AD39" s="26" t="str">
        <f t="shared" si="10"/>
        <v/>
      </c>
      <c r="AE39" s="26" t="str">
        <f t="shared" si="10"/>
        <v/>
      </c>
      <c r="AF39" s="26" t="str">
        <f t="shared" si="10"/>
        <v/>
      </c>
      <c r="AG39" s="26" t="str">
        <f t="shared" si="10"/>
        <v/>
      </c>
      <c r="AH39" s="26" t="str">
        <f t="shared" si="10"/>
        <v/>
      </c>
      <c r="AI39" s="26" t="str">
        <f t="shared" si="10"/>
        <v/>
      </c>
      <c r="AJ39" s="26" t="str">
        <f t="shared" si="10"/>
        <v/>
      </c>
      <c r="AK39" s="26" t="str">
        <f t="shared" si="10"/>
        <v/>
      </c>
      <c r="AL39" s="26" t="str">
        <f t="shared" si="10"/>
        <v/>
      </c>
      <c r="AM39" s="26" t="str">
        <f t="shared" si="10"/>
        <v/>
      </c>
      <c r="AN39" s="26" t="str">
        <f t="shared" si="10"/>
        <v/>
      </c>
      <c r="AO39" s="26" t="str">
        <f t="shared" si="10"/>
        <v/>
      </c>
      <c r="AP39" s="26" t="str">
        <f t="shared" si="10"/>
        <v/>
      </c>
      <c r="AQ39" s="85" t="str">
        <f t="shared" si="10"/>
        <v/>
      </c>
      <c r="AW39" s="134"/>
      <c r="AX39" s="134"/>
    </row>
    <row r="40" spans="1:50" ht="15" customHeight="1" thickBot="1" x14ac:dyDescent="0.4">
      <c r="A40" s="163"/>
      <c r="B40" s="164"/>
      <c r="C40" s="156"/>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c r="AF40" s="167"/>
      <c r="AG40" s="167"/>
      <c r="AH40" s="167"/>
      <c r="AI40" s="167"/>
      <c r="AJ40" s="167"/>
      <c r="AK40" s="167"/>
      <c r="AL40" s="167"/>
      <c r="AM40" s="167"/>
      <c r="AN40" s="167"/>
      <c r="AO40" s="167"/>
      <c r="AP40" s="167"/>
      <c r="AQ40" s="167"/>
      <c r="AR40" s="166"/>
      <c r="AS40" s="166"/>
      <c r="AT40" s="166"/>
      <c r="AU40" s="166"/>
      <c r="AV40" s="166"/>
      <c r="AW40" s="168"/>
      <c r="AX40" s="168"/>
    </row>
    <row r="41" spans="1:50" ht="15" customHeight="1" thickBot="1" x14ac:dyDescent="0.4">
      <c r="A41" s="163"/>
      <c r="B41" s="169" t="s">
        <v>0</v>
      </c>
      <c r="C41" s="170" t="s">
        <v>34</v>
      </c>
      <c r="D41" s="171"/>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c r="AC41" s="172"/>
      <c r="AD41" s="172"/>
      <c r="AE41" s="172"/>
      <c r="AF41" s="172"/>
      <c r="AG41" s="172"/>
      <c r="AH41" s="172"/>
      <c r="AI41" s="172"/>
      <c r="AJ41" s="172"/>
      <c r="AK41" s="172"/>
      <c r="AL41" s="172"/>
      <c r="AM41" s="172"/>
      <c r="AN41" s="172"/>
      <c r="AO41" s="172"/>
      <c r="AP41" s="172"/>
      <c r="AQ41" s="173"/>
      <c r="AR41" s="174"/>
      <c r="AS41" s="174"/>
      <c r="AT41" s="174"/>
      <c r="AU41" s="174"/>
      <c r="AV41" s="174"/>
      <c r="AW41" s="71"/>
      <c r="AX41" s="72"/>
    </row>
    <row r="42" spans="1:50" ht="14.5" customHeight="1" x14ac:dyDescent="0.35">
      <c r="A42" s="353" t="s">
        <v>17</v>
      </c>
      <c r="B42" s="181" t="s">
        <v>82</v>
      </c>
      <c r="C42" s="182">
        <v>1</v>
      </c>
      <c r="D42" s="68"/>
      <c r="E42" s="86"/>
      <c r="F42" s="79"/>
      <c r="G42" s="79"/>
      <c r="H42" s="86"/>
      <c r="I42" s="86"/>
      <c r="J42" s="86"/>
      <c r="K42" s="86"/>
      <c r="L42" s="86"/>
      <c r="M42" s="86"/>
      <c r="N42" s="86"/>
      <c r="O42" s="86"/>
      <c r="P42" s="86"/>
      <c r="Q42" s="86"/>
      <c r="R42" s="86"/>
      <c r="S42" s="86"/>
      <c r="T42" s="86"/>
      <c r="U42" s="86"/>
      <c r="V42" s="86"/>
      <c r="W42" s="86"/>
      <c r="X42" s="86"/>
      <c r="Y42" s="86"/>
      <c r="Z42" s="86"/>
      <c r="AA42" s="86"/>
      <c r="AB42" s="86"/>
      <c r="AC42" s="86"/>
      <c r="AD42" s="86"/>
      <c r="AE42" s="86"/>
      <c r="AF42" s="86"/>
      <c r="AG42" s="86"/>
      <c r="AH42" s="86"/>
      <c r="AI42" s="86"/>
      <c r="AJ42" s="86"/>
      <c r="AK42" s="86"/>
      <c r="AL42" s="86"/>
      <c r="AM42" s="86"/>
      <c r="AN42" s="86"/>
      <c r="AO42" s="86"/>
      <c r="AP42" s="86"/>
      <c r="AQ42" s="69"/>
      <c r="AR42" s="10" t="s">
        <v>5</v>
      </c>
      <c r="AS42" s="11" t="s">
        <v>6</v>
      </c>
      <c r="AT42" s="9"/>
      <c r="AU42" s="175">
        <f>SUM(D42:AQ42)</f>
        <v>0</v>
      </c>
      <c r="AV42" s="175">
        <f t="shared" ref="AV42" si="11">COUNTA(D42:AQ42)*C42</f>
        <v>0</v>
      </c>
      <c r="AW42" s="73" t="str">
        <f>IF(COUNTBLANK(D42:AQ42)=40,"",SUM(D42:AQ42)/COUNTA(D42:AQ42))</f>
        <v/>
      </c>
      <c r="AX42" s="144" t="str">
        <f>IF(COUNTBLANK(D42:AQ42)=40,"",AU42/(COUNTA(D42:AQ42)*C42))</f>
        <v/>
      </c>
    </row>
    <row r="43" spans="1:50" ht="14.5" customHeight="1" x14ac:dyDescent="0.35">
      <c r="A43" s="354"/>
      <c r="B43" s="183" t="s">
        <v>83</v>
      </c>
      <c r="C43" s="184">
        <v>1</v>
      </c>
      <c r="D43" s="68"/>
      <c r="E43" s="86"/>
      <c r="F43" s="79"/>
      <c r="G43" s="79"/>
      <c r="H43" s="86"/>
      <c r="I43" s="86"/>
      <c r="J43" s="86"/>
      <c r="K43" s="86"/>
      <c r="L43" s="86"/>
      <c r="M43" s="86"/>
      <c r="N43" s="86"/>
      <c r="O43" s="86"/>
      <c r="P43" s="86"/>
      <c r="Q43" s="86"/>
      <c r="R43" s="86"/>
      <c r="S43" s="86"/>
      <c r="T43" s="86"/>
      <c r="U43" s="86"/>
      <c r="V43" s="86"/>
      <c r="W43" s="86"/>
      <c r="X43" s="86"/>
      <c r="Y43" s="86"/>
      <c r="Z43" s="86"/>
      <c r="AA43" s="86"/>
      <c r="AB43" s="86"/>
      <c r="AC43" s="86"/>
      <c r="AD43" s="86"/>
      <c r="AE43" s="86"/>
      <c r="AF43" s="86"/>
      <c r="AG43" s="86"/>
      <c r="AH43" s="86"/>
      <c r="AI43" s="86"/>
      <c r="AJ43" s="86"/>
      <c r="AK43" s="86"/>
      <c r="AL43" s="86"/>
      <c r="AM43" s="86"/>
      <c r="AN43" s="86"/>
      <c r="AO43" s="86"/>
      <c r="AP43" s="86"/>
      <c r="AQ43" s="69"/>
      <c r="AR43" s="10" t="s">
        <v>5</v>
      </c>
      <c r="AS43" s="11" t="s">
        <v>6</v>
      </c>
      <c r="AT43" s="9"/>
      <c r="AU43" s="175">
        <f t="shared" ref="AU43:AU90" si="12">SUM(D43:AQ43)</f>
        <v>0</v>
      </c>
      <c r="AV43" s="175">
        <f t="shared" ref="AV43:AV90" si="13">COUNTA(D43:AQ43)*C43</f>
        <v>0</v>
      </c>
      <c r="AW43" s="73" t="str">
        <f t="shared" ref="AW43:AW90" si="14">IF(COUNTBLANK(D43:AQ43)=40,"",SUM(D43:AQ43)/COUNTA(D43:AQ43))</f>
        <v/>
      </c>
      <c r="AX43" s="144" t="str">
        <f t="shared" ref="AX43:AX90" si="15">IF(COUNTBLANK(D43:AQ43)=40,"",AU43/(COUNTA(D43:AQ43)*C43))</f>
        <v/>
      </c>
    </row>
    <row r="44" spans="1:50" ht="14.5" customHeight="1" x14ac:dyDescent="0.35">
      <c r="A44" s="354"/>
      <c r="B44" s="183" t="s">
        <v>143</v>
      </c>
      <c r="C44" s="184">
        <v>1</v>
      </c>
      <c r="D44" s="68"/>
      <c r="E44" s="86"/>
      <c r="F44" s="79"/>
      <c r="G44" s="79"/>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69"/>
      <c r="AR44" s="10" t="s">
        <v>5</v>
      </c>
      <c r="AS44" s="11" t="s">
        <v>6</v>
      </c>
      <c r="AT44" s="9"/>
      <c r="AU44" s="175">
        <f t="shared" si="12"/>
        <v>0</v>
      </c>
      <c r="AV44" s="175">
        <f t="shared" si="13"/>
        <v>0</v>
      </c>
      <c r="AW44" s="73" t="str">
        <f t="shared" si="14"/>
        <v/>
      </c>
      <c r="AX44" s="144" t="str">
        <f t="shared" si="15"/>
        <v/>
      </c>
    </row>
    <row r="45" spans="1:50" ht="14.5" customHeight="1" x14ac:dyDescent="0.35">
      <c r="A45" s="354"/>
      <c r="B45" s="183" t="s">
        <v>165</v>
      </c>
      <c r="C45" s="184">
        <v>1</v>
      </c>
      <c r="D45" s="68"/>
      <c r="E45" s="86"/>
      <c r="F45" s="79"/>
      <c r="G45" s="79"/>
      <c r="H45" s="86"/>
      <c r="I45" s="86"/>
      <c r="J45" s="86"/>
      <c r="K45" s="86"/>
      <c r="L45" s="86"/>
      <c r="M45" s="86"/>
      <c r="N45" s="86"/>
      <c r="O45" s="86"/>
      <c r="P45" s="86"/>
      <c r="Q45" s="86"/>
      <c r="R45" s="86"/>
      <c r="S45" s="86"/>
      <c r="T45" s="86"/>
      <c r="U45" s="86"/>
      <c r="V45" s="86"/>
      <c r="W45" s="86"/>
      <c r="X45" s="86"/>
      <c r="Y45" s="86"/>
      <c r="Z45" s="86"/>
      <c r="AA45" s="86"/>
      <c r="AB45" s="86"/>
      <c r="AC45" s="86"/>
      <c r="AD45" s="86"/>
      <c r="AE45" s="86"/>
      <c r="AF45" s="86"/>
      <c r="AG45" s="86"/>
      <c r="AH45" s="86"/>
      <c r="AI45" s="86"/>
      <c r="AJ45" s="86"/>
      <c r="AK45" s="86"/>
      <c r="AL45" s="86"/>
      <c r="AM45" s="86"/>
      <c r="AN45" s="86"/>
      <c r="AO45" s="86"/>
      <c r="AP45" s="86"/>
      <c r="AQ45" s="69"/>
      <c r="AR45" s="10" t="s">
        <v>10</v>
      </c>
      <c r="AS45" s="11" t="s">
        <v>8</v>
      </c>
      <c r="AT45" s="9"/>
      <c r="AU45" s="175">
        <f t="shared" si="12"/>
        <v>0</v>
      </c>
      <c r="AV45" s="175">
        <f t="shared" si="13"/>
        <v>0</v>
      </c>
      <c r="AW45" s="73" t="str">
        <f t="shared" si="14"/>
        <v/>
      </c>
      <c r="AX45" s="144" t="str">
        <f t="shared" si="15"/>
        <v/>
      </c>
    </row>
    <row r="46" spans="1:50" ht="14.5" customHeight="1" x14ac:dyDescent="0.35">
      <c r="A46" s="354"/>
      <c r="B46" s="183" t="s">
        <v>166</v>
      </c>
      <c r="C46" s="184">
        <v>1</v>
      </c>
      <c r="D46" s="68"/>
      <c r="E46" s="86"/>
      <c r="F46" s="79"/>
      <c r="G46" s="79"/>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69"/>
      <c r="AR46" s="10" t="s">
        <v>10</v>
      </c>
      <c r="AS46" s="11" t="s">
        <v>8</v>
      </c>
      <c r="AT46" s="9"/>
      <c r="AU46" s="175">
        <f t="shared" ref="AU46:AU53" si="16">SUM(D46:AQ46)</f>
        <v>0</v>
      </c>
      <c r="AV46" s="175">
        <f t="shared" ref="AV46:AV53" si="17">COUNTA(D46:AQ46)*C46</f>
        <v>0</v>
      </c>
      <c r="AW46" s="73" t="str">
        <f t="shared" ref="AW46:AW53" si="18">IF(COUNTBLANK(D46:AQ46)=40,"",SUM(D46:AQ46)/COUNTA(D46:AQ46))</f>
        <v/>
      </c>
      <c r="AX46" s="144" t="str">
        <f t="shared" ref="AX46:AX53" si="19">IF(COUNTBLANK(D46:AQ46)=40,"",AU46/(COUNTA(D46:AQ46)*C46))</f>
        <v/>
      </c>
    </row>
    <row r="47" spans="1:50" ht="14.5" customHeight="1" x14ac:dyDescent="0.35">
      <c r="A47" s="354"/>
      <c r="B47" s="183" t="s">
        <v>167</v>
      </c>
      <c r="C47" s="184">
        <v>1</v>
      </c>
      <c r="D47" s="68"/>
      <c r="E47" s="86"/>
      <c r="F47" s="79"/>
      <c r="G47" s="79"/>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69"/>
      <c r="AR47" s="10" t="s">
        <v>10</v>
      </c>
      <c r="AS47" s="11" t="s">
        <v>8</v>
      </c>
      <c r="AT47" s="9"/>
      <c r="AU47" s="175">
        <f t="shared" si="16"/>
        <v>0</v>
      </c>
      <c r="AV47" s="175">
        <f t="shared" si="17"/>
        <v>0</v>
      </c>
      <c r="AW47" s="73" t="str">
        <f t="shared" si="18"/>
        <v/>
      </c>
      <c r="AX47" s="144" t="str">
        <f t="shared" si="19"/>
        <v/>
      </c>
    </row>
    <row r="48" spans="1:50" ht="14.5" customHeight="1" x14ac:dyDescent="0.35">
      <c r="A48" s="354"/>
      <c r="B48" s="183" t="s">
        <v>85</v>
      </c>
      <c r="C48" s="184">
        <v>1</v>
      </c>
      <c r="D48" s="68"/>
      <c r="E48" s="86"/>
      <c r="F48" s="79"/>
      <c r="G48" s="79"/>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69"/>
      <c r="AR48" s="10" t="s">
        <v>10</v>
      </c>
      <c r="AS48" s="11" t="s">
        <v>8</v>
      </c>
      <c r="AT48" s="9"/>
      <c r="AU48" s="175">
        <f t="shared" si="16"/>
        <v>0</v>
      </c>
      <c r="AV48" s="175">
        <f t="shared" si="17"/>
        <v>0</v>
      </c>
      <c r="AW48" s="73" t="str">
        <f t="shared" si="18"/>
        <v/>
      </c>
      <c r="AX48" s="144" t="str">
        <f t="shared" si="19"/>
        <v/>
      </c>
    </row>
    <row r="49" spans="1:50" ht="14.5" customHeight="1" x14ac:dyDescent="0.35">
      <c r="A49" s="354"/>
      <c r="B49" s="183" t="s">
        <v>139</v>
      </c>
      <c r="C49" s="184">
        <v>1</v>
      </c>
      <c r="D49" s="68"/>
      <c r="E49" s="86"/>
      <c r="F49" s="79"/>
      <c r="G49" s="79"/>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69"/>
      <c r="AR49" s="10" t="s">
        <v>15</v>
      </c>
      <c r="AS49" s="11" t="s">
        <v>6</v>
      </c>
      <c r="AT49" s="9"/>
      <c r="AU49" s="175">
        <f t="shared" si="16"/>
        <v>0</v>
      </c>
      <c r="AV49" s="175">
        <f t="shared" si="17"/>
        <v>0</v>
      </c>
      <c r="AW49" s="73" t="str">
        <f t="shared" si="18"/>
        <v/>
      </c>
      <c r="AX49" s="144" t="str">
        <f t="shared" si="19"/>
        <v/>
      </c>
    </row>
    <row r="50" spans="1:50" ht="14.5" customHeight="1" x14ac:dyDescent="0.35">
      <c r="A50" s="354"/>
      <c r="B50" s="183" t="s">
        <v>140</v>
      </c>
      <c r="C50" s="184">
        <v>1</v>
      </c>
      <c r="D50" s="68"/>
      <c r="E50" s="86"/>
      <c r="F50" s="79"/>
      <c r="G50" s="79"/>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69"/>
      <c r="AR50" s="10" t="s">
        <v>15</v>
      </c>
      <c r="AS50" s="11" t="s">
        <v>6</v>
      </c>
      <c r="AT50" s="9"/>
      <c r="AU50" s="175">
        <f t="shared" si="16"/>
        <v>0</v>
      </c>
      <c r="AV50" s="175">
        <f t="shared" si="17"/>
        <v>0</v>
      </c>
      <c r="AW50" s="73" t="str">
        <f t="shared" si="18"/>
        <v/>
      </c>
      <c r="AX50" s="144" t="str">
        <f t="shared" si="19"/>
        <v/>
      </c>
    </row>
    <row r="51" spans="1:50" ht="14.5" customHeight="1" x14ac:dyDescent="0.35">
      <c r="A51" s="354"/>
      <c r="B51" s="183" t="s">
        <v>94</v>
      </c>
      <c r="C51" s="184">
        <v>1</v>
      </c>
      <c r="D51" s="68"/>
      <c r="E51" s="86"/>
      <c r="F51" s="79"/>
      <c r="G51" s="79"/>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69"/>
      <c r="AR51" s="10" t="s">
        <v>11</v>
      </c>
      <c r="AS51" s="11" t="s">
        <v>6</v>
      </c>
      <c r="AT51" s="12"/>
      <c r="AU51" s="175">
        <f t="shared" si="16"/>
        <v>0</v>
      </c>
      <c r="AV51" s="175">
        <f t="shared" si="17"/>
        <v>0</v>
      </c>
      <c r="AW51" s="73" t="str">
        <f t="shared" si="18"/>
        <v/>
      </c>
      <c r="AX51" s="144" t="str">
        <f t="shared" si="19"/>
        <v/>
      </c>
    </row>
    <row r="52" spans="1:50" ht="14.5" customHeight="1" x14ac:dyDescent="0.35">
      <c r="A52" s="354"/>
      <c r="B52" s="183" t="s">
        <v>86</v>
      </c>
      <c r="C52" s="184">
        <v>1</v>
      </c>
      <c r="D52" s="68"/>
      <c r="E52" s="86"/>
      <c r="F52" s="79"/>
      <c r="G52" s="79"/>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69"/>
      <c r="AR52" s="10" t="s">
        <v>11</v>
      </c>
      <c r="AS52" s="11" t="s">
        <v>6</v>
      </c>
      <c r="AT52" s="12"/>
      <c r="AU52" s="175">
        <f t="shared" si="16"/>
        <v>0</v>
      </c>
      <c r="AV52" s="175">
        <f t="shared" si="17"/>
        <v>0</v>
      </c>
      <c r="AW52" s="73" t="str">
        <f t="shared" si="18"/>
        <v/>
      </c>
      <c r="AX52" s="144" t="str">
        <f t="shared" si="19"/>
        <v/>
      </c>
    </row>
    <row r="53" spans="1:50" ht="14.5" customHeight="1" x14ac:dyDescent="0.35">
      <c r="A53" s="354"/>
      <c r="B53" s="183" t="s">
        <v>87</v>
      </c>
      <c r="C53" s="184">
        <v>1</v>
      </c>
      <c r="D53" s="68"/>
      <c r="E53" s="86"/>
      <c r="F53" s="79"/>
      <c r="G53" s="79"/>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69"/>
      <c r="AR53" s="10" t="s">
        <v>7</v>
      </c>
      <c r="AS53" s="11" t="s">
        <v>6</v>
      </c>
      <c r="AT53" s="12"/>
      <c r="AU53" s="175">
        <f t="shared" si="16"/>
        <v>0</v>
      </c>
      <c r="AV53" s="175">
        <f t="shared" si="17"/>
        <v>0</v>
      </c>
      <c r="AW53" s="73" t="str">
        <f t="shared" si="18"/>
        <v/>
      </c>
      <c r="AX53" s="144" t="str">
        <f t="shared" si="19"/>
        <v/>
      </c>
    </row>
    <row r="54" spans="1:50" ht="14.5" customHeight="1" x14ac:dyDescent="0.35">
      <c r="A54" s="354"/>
      <c r="B54" s="183" t="s">
        <v>88</v>
      </c>
      <c r="C54" s="184">
        <v>1</v>
      </c>
      <c r="D54" s="68"/>
      <c r="E54" s="86"/>
      <c r="F54" s="79"/>
      <c r="G54" s="79"/>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69"/>
      <c r="AR54" s="10" t="s">
        <v>7</v>
      </c>
      <c r="AS54" s="11" t="s">
        <v>6</v>
      </c>
      <c r="AT54" s="12"/>
      <c r="AU54" s="175">
        <f t="shared" si="12"/>
        <v>0</v>
      </c>
      <c r="AV54" s="175">
        <f t="shared" si="13"/>
        <v>0</v>
      </c>
      <c r="AW54" s="73" t="str">
        <f t="shared" si="14"/>
        <v/>
      </c>
      <c r="AX54" s="144" t="str">
        <f t="shared" si="15"/>
        <v/>
      </c>
    </row>
    <row r="55" spans="1:50" ht="14.5" customHeight="1" x14ac:dyDescent="0.35">
      <c r="A55" s="354"/>
      <c r="B55" s="183" t="s">
        <v>106</v>
      </c>
      <c r="C55" s="184">
        <v>1</v>
      </c>
      <c r="D55" s="68"/>
      <c r="E55" s="86"/>
      <c r="F55" s="79"/>
      <c r="G55" s="79"/>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69"/>
      <c r="AR55" s="10" t="s">
        <v>10</v>
      </c>
      <c r="AS55" s="11" t="s">
        <v>8</v>
      </c>
      <c r="AT55" s="12"/>
      <c r="AU55" s="175">
        <f t="shared" si="12"/>
        <v>0</v>
      </c>
      <c r="AV55" s="175">
        <f t="shared" si="13"/>
        <v>0</v>
      </c>
      <c r="AW55" s="73" t="str">
        <f t="shared" si="14"/>
        <v/>
      </c>
      <c r="AX55" s="144" t="str">
        <f t="shared" si="15"/>
        <v/>
      </c>
    </row>
    <row r="56" spans="1:50" ht="14.5" customHeight="1" x14ac:dyDescent="0.35">
      <c r="A56" s="354"/>
      <c r="B56" s="183" t="s">
        <v>107</v>
      </c>
      <c r="C56" s="184">
        <v>1</v>
      </c>
      <c r="D56" s="68"/>
      <c r="E56" s="86"/>
      <c r="F56" s="79"/>
      <c r="G56" s="79"/>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69"/>
      <c r="AR56" s="10" t="s">
        <v>10</v>
      </c>
      <c r="AS56" s="11" t="s">
        <v>8</v>
      </c>
      <c r="AT56" s="12"/>
      <c r="AU56" s="175">
        <f t="shared" si="12"/>
        <v>0</v>
      </c>
      <c r="AV56" s="175">
        <f t="shared" si="13"/>
        <v>0</v>
      </c>
      <c r="AW56" s="73" t="str">
        <f t="shared" si="14"/>
        <v/>
      </c>
      <c r="AX56" s="144" t="str">
        <f t="shared" si="15"/>
        <v/>
      </c>
    </row>
    <row r="57" spans="1:50" ht="14.5" customHeight="1" x14ac:dyDescent="0.35">
      <c r="A57" s="354"/>
      <c r="B57" s="183" t="s">
        <v>168</v>
      </c>
      <c r="C57" s="184">
        <v>4</v>
      </c>
      <c r="D57" s="68"/>
      <c r="E57" s="86"/>
      <c r="F57" s="79"/>
      <c r="G57" s="79"/>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69"/>
      <c r="AR57" s="10" t="s">
        <v>10</v>
      </c>
      <c r="AS57" s="11" t="s">
        <v>9</v>
      </c>
      <c r="AT57" s="12"/>
      <c r="AU57" s="175">
        <f t="shared" si="12"/>
        <v>0</v>
      </c>
      <c r="AV57" s="175">
        <f t="shared" si="13"/>
        <v>0</v>
      </c>
      <c r="AW57" s="73" t="str">
        <f t="shared" si="14"/>
        <v/>
      </c>
      <c r="AX57" s="144" t="str">
        <f t="shared" si="15"/>
        <v/>
      </c>
    </row>
    <row r="58" spans="1:50" ht="14.5" customHeight="1" x14ac:dyDescent="0.35">
      <c r="A58" s="354"/>
      <c r="B58" s="183" t="s">
        <v>169</v>
      </c>
      <c r="C58" s="184">
        <v>1</v>
      </c>
      <c r="D58" s="68"/>
      <c r="E58" s="86"/>
      <c r="F58" s="79"/>
      <c r="G58" s="79"/>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69"/>
      <c r="AR58" s="10" t="s">
        <v>79</v>
      </c>
      <c r="AS58" s="11" t="s">
        <v>9</v>
      </c>
      <c r="AT58" s="12"/>
      <c r="AU58" s="175">
        <f t="shared" si="12"/>
        <v>0</v>
      </c>
      <c r="AV58" s="175">
        <f t="shared" si="13"/>
        <v>0</v>
      </c>
      <c r="AW58" s="73" t="str">
        <f t="shared" si="14"/>
        <v/>
      </c>
      <c r="AX58" s="144" t="str">
        <f t="shared" si="15"/>
        <v/>
      </c>
    </row>
    <row r="59" spans="1:50" ht="14.5" customHeight="1" x14ac:dyDescent="0.35">
      <c r="A59" s="354"/>
      <c r="B59" s="183" t="s">
        <v>170</v>
      </c>
      <c r="C59" s="184">
        <v>2</v>
      </c>
      <c r="D59" s="68"/>
      <c r="E59" s="86"/>
      <c r="F59" s="79"/>
      <c r="G59" s="79"/>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69"/>
      <c r="AR59" s="10" t="s">
        <v>11</v>
      </c>
      <c r="AS59" s="11" t="s">
        <v>8</v>
      </c>
      <c r="AT59" s="12"/>
      <c r="AU59" s="175">
        <f t="shared" si="12"/>
        <v>0</v>
      </c>
      <c r="AV59" s="175">
        <f t="shared" si="13"/>
        <v>0</v>
      </c>
      <c r="AW59" s="73" t="str">
        <f t="shared" si="14"/>
        <v/>
      </c>
      <c r="AX59" s="144" t="str">
        <f t="shared" si="15"/>
        <v/>
      </c>
    </row>
    <row r="60" spans="1:50" ht="14.5" customHeight="1" x14ac:dyDescent="0.35">
      <c r="A60" s="354"/>
      <c r="B60" s="183" t="s">
        <v>171</v>
      </c>
      <c r="C60" s="184">
        <v>1</v>
      </c>
      <c r="D60" s="68"/>
      <c r="E60" s="86"/>
      <c r="F60" s="79"/>
      <c r="G60" s="79"/>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69"/>
      <c r="AR60" s="10" t="s">
        <v>11</v>
      </c>
      <c r="AS60" s="11" t="s">
        <v>8</v>
      </c>
      <c r="AT60" s="12"/>
      <c r="AU60" s="175">
        <f t="shared" si="12"/>
        <v>0</v>
      </c>
      <c r="AV60" s="175">
        <f t="shared" si="13"/>
        <v>0</v>
      </c>
      <c r="AW60" s="73" t="str">
        <f t="shared" si="14"/>
        <v/>
      </c>
      <c r="AX60" s="144" t="str">
        <f t="shared" si="15"/>
        <v/>
      </c>
    </row>
    <row r="61" spans="1:50" ht="14.5" customHeight="1" x14ac:dyDescent="0.35">
      <c r="A61" s="354"/>
      <c r="B61" s="183" t="s">
        <v>172</v>
      </c>
      <c r="C61" s="184">
        <v>1</v>
      </c>
      <c r="D61" s="68"/>
      <c r="E61" s="86"/>
      <c r="F61" s="79"/>
      <c r="G61" s="79"/>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69"/>
      <c r="AR61" s="10" t="s">
        <v>11</v>
      </c>
      <c r="AS61" s="11" t="s">
        <v>8</v>
      </c>
      <c r="AT61" s="12"/>
      <c r="AU61" s="175">
        <f t="shared" si="12"/>
        <v>0</v>
      </c>
      <c r="AV61" s="175">
        <f t="shared" si="13"/>
        <v>0</v>
      </c>
      <c r="AW61" s="73" t="str">
        <f t="shared" si="14"/>
        <v/>
      </c>
      <c r="AX61" s="144" t="str">
        <f t="shared" si="15"/>
        <v/>
      </c>
    </row>
    <row r="62" spans="1:50" ht="14.5" customHeight="1" x14ac:dyDescent="0.35">
      <c r="A62" s="354"/>
      <c r="B62" s="183" t="s">
        <v>173</v>
      </c>
      <c r="C62" s="184">
        <v>1</v>
      </c>
      <c r="D62" s="68"/>
      <c r="E62" s="86"/>
      <c r="F62" s="79"/>
      <c r="G62" s="79"/>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69"/>
      <c r="AR62" s="10" t="s">
        <v>11</v>
      </c>
      <c r="AS62" s="11" t="s">
        <v>8</v>
      </c>
      <c r="AT62" s="12"/>
      <c r="AU62" s="175">
        <f t="shared" si="12"/>
        <v>0</v>
      </c>
      <c r="AV62" s="175">
        <f t="shared" si="13"/>
        <v>0</v>
      </c>
      <c r="AW62" s="73" t="str">
        <f t="shared" si="14"/>
        <v/>
      </c>
      <c r="AX62" s="144" t="str">
        <f t="shared" si="15"/>
        <v/>
      </c>
    </row>
    <row r="63" spans="1:50" ht="14.5" customHeight="1" x14ac:dyDescent="0.35">
      <c r="A63" s="354"/>
      <c r="B63" s="183" t="s">
        <v>108</v>
      </c>
      <c r="C63" s="184">
        <v>2</v>
      </c>
      <c r="D63" s="68"/>
      <c r="E63" s="86"/>
      <c r="F63" s="79"/>
      <c r="G63" s="79"/>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69"/>
      <c r="AR63" s="10" t="s">
        <v>15</v>
      </c>
      <c r="AS63" s="11" t="s">
        <v>6</v>
      </c>
      <c r="AT63" s="12"/>
      <c r="AU63" s="175">
        <f t="shared" si="12"/>
        <v>0</v>
      </c>
      <c r="AV63" s="175">
        <f t="shared" si="13"/>
        <v>0</v>
      </c>
      <c r="AW63" s="73" t="str">
        <f t="shared" si="14"/>
        <v/>
      </c>
      <c r="AX63" s="144" t="str">
        <f t="shared" si="15"/>
        <v/>
      </c>
    </row>
    <row r="64" spans="1:50" ht="14.5" customHeight="1" x14ac:dyDescent="0.35">
      <c r="A64" s="354"/>
      <c r="B64" s="183" t="s">
        <v>109</v>
      </c>
      <c r="C64" s="184">
        <v>1</v>
      </c>
      <c r="D64" s="68"/>
      <c r="E64" s="86"/>
      <c r="F64" s="79"/>
      <c r="G64" s="79"/>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69"/>
      <c r="AR64" s="10" t="s">
        <v>79</v>
      </c>
      <c r="AS64" s="11" t="s">
        <v>8</v>
      </c>
      <c r="AT64" s="12"/>
      <c r="AU64" s="175">
        <f t="shared" si="12"/>
        <v>0</v>
      </c>
      <c r="AV64" s="175">
        <f t="shared" si="13"/>
        <v>0</v>
      </c>
      <c r="AW64" s="73" t="str">
        <f t="shared" si="14"/>
        <v/>
      </c>
      <c r="AX64" s="144" t="str">
        <f t="shared" si="15"/>
        <v/>
      </c>
    </row>
    <row r="65" spans="1:50" ht="14.5" customHeight="1" x14ac:dyDescent="0.35">
      <c r="A65" s="354"/>
      <c r="B65" s="183" t="s">
        <v>96</v>
      </c>
      <c r="C65" s="184">
        <v>1</v>
      </c>
      <c r="D65" s="68"/>
      <c r="E65" s="86"/>
      <c r="F65" s="79"/>
      <c r="G65" s="79"/>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69"/>
      <c r="AR65" s="10" t="s">
        <v>10</v>
      </c>
      <c r="AS65" s="11" t="s">
        <v>8</v>
      </c>
      <c r="AT65" s="12"/>
      <c r="AU65" s="175">
        <f t="shared" si="12"/>
        <v>0</v>
      </c>
      <c r="AV65" s="175">
        <f t="shared" si="13"/>
        <v>0</v>
      </c>
      <c r="AW65" s="73" t="str">
        <f t="shared" si="14"/>
        <v/>
      </c>
      <c r="AX65" s="144" t="str">
        <f t="shared" si="15"/>
        <v/>
      </c>
    </row>
    <row r="66" spans="1:50" ht="14.5" customHeight="1" x14ac:dyDescent="0.35">
      <c r="A66" s="354"/>
      <c r="B66" s="183" t="s">
        <v>97</v>
      </c>
      <c r="C66" s="184">
        <v>1</v>
      </c>
      <c r="D66" s="68"/>
      <c r="E66" s="86"/>
      <c r="F66" s="79"/>
      <c r="G66" s="79"/>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69"/>
      <c r="AR66" s="10" t="s">
        <v>10</v>
      </c>
      <c r="AS66" s="11" t="s">
        <v>8</v>
      </c>
      <c r="AT66" s="12"/>
      <c r="AU66" s="175">
        <f t="shared" si="12"/>
        <v>0</v>
      </c>
      <c r="AV66" s="175">
        <f t="shared" si="13"/>
        <v>0</v>
      </c>
      <c r="AW66" s="73" t="str">
        <f t="shared" si="14"/>
        <v/>
      </c>
      <c r="AX66" s="144" t="str">
        <f t="shared" si="15"/>
        <v/>
      </c>
    </row>
    <row r="67" spans="1:50" ht="14.5" customHeight="1" x14ac:dyDescent="0.35">
      <c r="A67" s="354"/>
      <c r="B67" s="183" t="s">
        <v>174</v>
      </c>
      <c r="C67" s="184">
        <v>1</v>
      </c>
      <c r="D67" s="68"/>
      <c r="E67" s="86"/>
      <c r="F67" s="79"/>
      <c r="G67" s="79"/>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69"/>
      <c r="AR67" s="10" t="s">
        <v>10</v>
      </c>
      <c r="AS67" s="11" t="s">
        <v>8</v>
      </c>
      <c r="AT67" s="12"/>
      <c r="AU67" s="175">
        <f t="shared" si="12"/>
        <v>0</v>
      </c>
      <c r="AV67" s="175">
        <f t="shared" si="13"/>
        <v>0</v>
      </c>
      <c r="AW67" s="73" t="str">
        <f t="shared" si="14"/>
        <v/>
      </c>
      <c r="AX67" s="144" t="str">
        <f t="shared" si="15"/>
        <v/>
      </c>
    </row>
    <row r="68" spans="1:50" ht="14.5" customHeight="1" x14ac:dyDescent="0.35">
      <c r="A68" s="354"/>
      <c r="B68" s="183" t="s">
        <v>98</v>
      </c>
      <c r="C68" s="184">
        <v>1</v>
      </c>
      <c r="D68" s="68"/>
      <c r="E68" s="86"/>
      <c r="F68" s="79"/>
      <c r="G68" s="79"/>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69"/>
      <c r="AR68" s="10" t="s">
        <v>11</v>
      </c>
      <c r="AS68" s="11" t="s">
        <v>6</v>
      </c>
      <c r="AT68" s="12"/>
      <c r="AU68" s="175">
        <f t="shared" si="12"/>
        <v>0</v>
      </c>
      <c r="AV68" s="175">
        <f t="shared" si="13"/>
        <v>0</v>
      </c>
      <c r="AW68" s="73" t="str">
        <f t="shared" si="14"/>
        <v/>
      </c>
      <c r="AX68" s="144" t="str">
        <f t="shared" si="15"/>
        <v/>
      </c>
    </row>
    <row r="69" spans="1:50" ht="14.5" customHeight="1" x14ac:dyDescent="0.35">
      <c r="A69" s="354"/>
      <c r="B69" s="183" t="s">
        <v>99</v>
      </c>
      <c r="C69" s="184">
        <v>1</v>
      </c>
      <c r="D69" s="68"/>
      <c r="E69" s="86"/>
      <c r="F69" s="79"/>
      <c r="G69" s="79"/>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69"/>
      <c r="AR69" s="10" t="s">
        <v>11</v>
      </c>
      <c r="AS69" s="11" t="s">
        <v>6</v>
      </c>
      <c r="AT69" s="12"/>
      <c r="AU69" s="175">
        <f t="shared" si="12"/>
        <v>0</v>
      </c>
      <c r="AV69" s="175">
        <f t="shared" si="13"/>
        <v>0</v>
      </c>
      <c r="AW69" s="73" t="str">
        <f t="shared" si="14"/>
        <v/>
      </c>
      <c r="AX69" s="144" t="str">
        <f t="shared" si="15"/>
        <v/>
      </c>
    </row>
    <row r="70" spans="1:50" ht="14.5" customHeight="1" x14ac:dyDescent="0.35">
      <c r="A70" s="354"/>
      <c r="B70" s="183" t="s">
        <v>175</v>
      </c>
      <c r="C70" s="184">
        <v>1</v>
      </c>
      <c r="D70" s="68"/>
      <c r="E70" s="86"/>
      <c r="F70" s="79"/>
      <c r="G70" s="79"/>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69"/>
      <c r="AR70" s="10" t="s">
        <v>11</v>
      </c>
      <c r="AS70" s="11" t="s">
        <v>6</v>
      </c>
      <c r="AT70" s="12"/>
      <c r="AU70" s="175">
        <f t="shared" si="12"/>
        <v>0</v>
      </c>
      <c r="AV70" s="175">
        <f t="shared" si="13"/>
        <v>0</v>
      </c>
      <c r="AW70" s="73" t="str">
        <f t="shared" si="14"/>
        <v/>
      </c>
      <c r="AX70" s="144" t="str">
        <f t="shared" si="15"/>
        <v/>
      </c>
    </row>
    <row r="71" spans="1:50" ht="14.5" customHeight="1" x14ac:dyDescent="0.35">
      <c r="A71" s="354"/>
      <c r="B71" s="183" t="s">
        <v>176</v>
      </c>
      <c r="C71" s="184">
        <v>4</v>
      </c>
      <c r="D71" s="68"/>
      <c r="E71" s="86"/>
      <c r="F71" s="79"/>
      <c r="G71" s="79"/>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69"/>
      <c r="AR71" s="10" t="s">
        <v>5</v>
      </c>
      <c r="AS71" s="11" t="s">
        <v>9</v>
      </c>
      <c r="AT71" s="12"/>
      <c r="AU71" s="175">
        <f t="shared" si="12"/>
        <v>0</v>
      </c>
      <c r="AV71" s="175">
        <f t="shared" si="13"/>
        <v>0</v>
      </c>
      <c r="AW71" s="73" t="str">
        <f t="shared" si="14"/>
        <v/>
      </c>
      <c r="AX71" s="144" t="str">
        <f t="shared" si="15"/>
        <v/>
      </c>
    </row>
    <row r="72" spans="1:50" ht="14.5" customHeight="1" x14ac:dyDescent="0.35">
      <c r="A72" s="354"/>
      <c r="B72" s="183" t="s">
        <v>177</v>
      </c>
      <c r="C72" s="184">
        <v>3</v>
      </c>
      <c r="D72" s="68"/>
      <c r="E72" s="86"/>
      <c r="F72" s="79"/>
      <c r="G72" s="79"/>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69"/>
      <c r="AR72" s="10" t="s">
        <v>10</v>
      </c>
      <c r="AS72" s="11" t="s">
        <v>8</v>
      </c>
      <c r="AT72" s="12"/>
      <c r="AU72" s="175">
        <f t="shared" si="12"/>
        <v>0</v>
      </c>
      <c r="AV72" s="175">
        <f t="shared" si="13"/>
        <v>0</v>
      </c>
      <c r="AW72" s="73" t="str">
        <f t="shared" si="14"/>
        <v/>
      </c>
      <c r="AX72" s="144" t="str">
        <f t="shared" si="15"/>
        <v/>
      </c>
    </row>
    <row r="73" spans="1:50" ht="14.5" customHeight="1" x14ac:dyDescent="0.35">
      <c r="A73" s="354"/>
      <c r="B73" s="183" t="s">
        <v>111</v>
      </c>
      <c r="C73" s="184">
        <v>1</v>
      </c>
      <c r="D73" s="68"/>
      <c r="E73" s="86"/>
      <c r="F73" s="79"/>
      <c r="G73" s="79"/>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69"/>
      <c r="AR73" s="10" t="s">
        <v>15</v>
      </c>
      <c r="AS73" s="11" t="s">
        <v>6</v>
      </c>
      <c r="AT73" s="12"/>
      <c r="AU73" s="175">
        <f t="shared" si="12"/>
        <v>0</v>
      </c>
      <c r="AV73" s="175">
        <f t="shared" si="13"/>
        <v>0</v>
      </c>
      <c r="AW73" s="73" t="str">
        <f t="shared" si="14"/>
        <v/>
      </c>
      <c r="AX73" s="144" t="str">
        <f t="shared" si="15"/>
        <v/>
      </c>
    </row>
    <row r="74" spans="1:50" ht="14.5" customHeight="1" x14ac:dyDescent="0.35">
      <c r="A74" s="354"/>
      <c r="B74" s="183" t="s">
        <v>123</v>
      </c>
      <c r="C74" s="184">
        <v>2</v>
      </c>
      <c r="D74" s="68"/>
      <c r="E74" s="86"/>
      <c r="F74" s="79"/>
      <c r="G74" s="79"/>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69"/>
      <c r="AR74" s="10" t="s">
        <v>15</v>
      </c>
      <c r="AS74" s="11" t="s">
        <v>6</v>
      </c>
      <c r="AT74" s="12"/>
      <c r="AU74" s="175">
        <f t="shared" si="12"/>
        <v>0</v>
      </c>
      <c r="AV74" s="175">
        <f t="shared" si="13"/>
        <v>0</v>
      </c>
      <c r="AW74" s="73" t="str">
        <f t="shared" si="14"/>
        <v/>
      </c>
      <c r="AX74" s="144" t="str">
        <f t="shared" si="15"/>
        <v/>
      </c>
    </row>
    <row r="75" spans="1:50" ht="14.5" customHeight="1" x14ac:dyDescent="0.35">
      <c r="A75" s="354"/>
      <c r="B75" s="183" t="s">
        <v>178</v>
      </c>
      <c r="C75" s="184">
        <v>2</v>
      </c>
      <c r="D75" s="68"/>
      <c r="E75" s="86"/>
      <c r="F75" s="79"/>
      <c r="G75" s="79"/>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69"/>
      <c r="AR75" s="10" t="s">
        <v>15</v>
      </c>
      <c r="AS75" s="11" t="s">
        <v>6</v>
      </c>
      <c r="AT75" s="12"/>
      <c r="AU75" s="175">
        <f t="shared" si="12"/>
        <v>0</v>
      </c>
      <c r="AV75" s="175">
        <f t="shared" si="13"/>
        <v>0</v>
      </c>
      <c r="AW75" s="73" t="str">
        <f t="shared" si="14"/>
        <v/>
      </c>
      <c r="AX75" s="144" t="str">
        <f t="shared" si="15"/>
        <v/>
      </c>
    </row>
    <row r="76" spans="1:50" ht="14.5" customHeight="1" x14ac:dyDescent="0.35">
      <c r="A76" s="354"/>
      <c r="B76" s="183" t="s">
        <v>144</v>
      </c>
      <c r="C76" s="184">
        <v>2</v>
      </c>
      <c r="D76" s="68"/>
      <c r="E76" s="86"/>
      <c r="F76" s="79"/>
      <c r="G76" s="79"/>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69"/>
      <c r="AR76" s="10" t="s">
        <v>11</v>
      </c>
      <c r="AS76" s="11" t="s">
        <v>8</v>
      </c>
      <c r="AT76" s="12"/>
      <c r="AU76" s="175">
        <f t="shared" si="12"/>
        <v>0</v>
      </c>
      <c r="AV76" s="175">
        <f t="shared" si="13"/>
        <v>0</v>
      </c>
      <c r="AW76" s="73" t="str">
        <f t="shared" si="14"/>
        <v/>
      </c>
      <c r="AX76" s="144" t="str">
        <f t="shared" si="15"/>
        <v/>
      </c>
    </row>
    <row r="77" spans="1:50" ht="14.5" customHeight="1" x14ac:dyDescent="0.35">
      <c r="A77" s="354"/>
      <c r="B77" s="183" t="s">
        <v>145</v>
      </c>
      <c r="C77" s="184">
        <v>2</v>
      </c>
      <c r="D77" s="68"/>
      <c r="E77" s="86"/>
      <c r="F77" s="79"/>
      <c r="G77" s="79"/>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69"/>
      <c r="AR77" s="10" t="s">
        <v>11</v>
      </c>
      <c r="AS77" s="11" t="s">
        <v>8</v>
      </c>
      <c r="AT77" s="12"/>
      <c r="AU77" s="175">
        <f t="shared" si="12"/>
        <v>0</v>
      </c>
      <c r="AV77" s="175">
        <f t="shared" si="13"/>
        <v>0</v>
      </c>
      <c r="AW77" s="73" t="str">
        <f t="shared" si="14"/>
        <v/>
      </c>
      <c r="AX77" s="144" t="str">
        <f t="shared" si="15"/>
        <v/>
      </c>
    </row>
    <row r="78" spans="1:50" ht="14.5" customHeight="1" x14ac:dyDescent="0.35">
      <c r="A78" s="354"/>
      <c r="B78" s="183" t="s">
        <v>179</v>
      </c>
      <c r="C78" s="184">
        <v>2</v>
      </c>
      <c r="D78" s="68"/>
      <c r="E78" s="86"/>
      <c r="F78" s="79"/>
      <c r="G78" s="79"/>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69"/>
      <c r="AR78" s="10" t="s">
        <v>79</v>
      </c>
      <c r="AS78" s="11" t="s">
        <v>8</v>
      </c>
      <c r="AT78" s="12"/>
      <c r="AU78" s="175">
        <f t="shared" si="12"/>
        <v>0</v>
      </c>
      <c r="AV78" s="175">
        <f t="shared" si="13"/>
        <v>0</v>
      </c>
      <c r="AW78" s="73" t="str">
        <f t="shared" si="14"/>
        <v/>
      </c>
      <c r="AX78" s="144" t="str">
        <f t="shared" si="15"/>
        <v/>
      </c>
    </row>
    <row r="79" spans="1:50" ht="14.5" customHeight="1" x14ac:dyDescent="0.35">
      <c r="A79" s="354"/>
      <c r="B79" s="183" t="s">
        <v>180</v>
      </c>
      <c r="C79" s="184">
        <v>4</v>
      </c>
      <c r="D79" s="68"/>
      <c r="E79" s="86"/>
      <c r="F79" s="79"/>
      <c r="G79" s="79"/>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69"/>
      <c r="AR79" s="10" t="s">
        <v>10</v>
      </c>
      <c r="AS79" s="11" t="s">
        <v>9</v>
      </c>
      <c r="AT79" s="12" t="s">
        <v>190</v>
      </c>
      <c r="AU79" s="175">
        <f t="shared" si="12"/>
        <v>0</v>
      </c>
      <c r="AV79" s="175">
        <f t="shared" si="13"/>
        <v>0</v>
      </c>
      <c r="AW79" s="73" t="str">
        <f t="shared" si="14"/>
        <v/>
      </c>
      <c r="AX79" s="144" t="str">
        <f t="shared" si="15"/>
        <v/>
      </c>
    </row>
    <row r="80" spans="1:50" ht="14.5" customHeight="1" x14ac:dyDescent="0.35">
      <c r="A80" s="354"/>
      <c r="B80" s="183" t="s">
        <v>181</v>
      </c>
      <c r="C80" s="184">
        <v>4</v>
      </c>
      <c r="D80" s="68"/>
      <c r="E80" s="86"/>
      <c r="F80" s="79"/>
      <c r="G80" s="79"/>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69"/>
      <c r="AR80" s="10" t="s">
        <v>79</v>
      </c>
      <c r="AS80" s="11" t="s">
        <v>8</v>
      </c>
      <c r="AT80" s="12"/>
      <c r="AU80" s="175">
        <f t="shared" si="12"/>
        <v>0</v>
      </c>
      <c r="AV80" s="175">
        <f t="shared" si="13"/>
        <v>0</v>
      </c>
      <c r="AW80" s="73" t="str">
        <f t="shared" si="14"/>
        <v/>
      </c>
      <c r="AX80" s="144" t="str">
        <f t="shared" si="15"/>
        <v/>
      </c>
    </row>
    <row r="81" spans="1:50" ht="14.5" customHeight="1" x14ac:dyDescent="0.35">
      <c r="A81" s="354"/>
      <c r="B81" s="183" t="s">
        <v>182</v>
      </c>
      <c r="C81" s="184">
        <v>3</v>
      </c>
      <c r="D81" s="68"/>
      <c r="E81" s="86"/>
      <c r="F81" s="79"/>
      <c r="G81" s="79"/>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69"/>
      <c r="AR81" s="10" t="s">
        <v>79</v>
      </c>
      <c r="AS81" s="11" t="s">
        <v>8</v>
      </c>
      <c r="AT81" s="12"/>
      <c r="AU81" s="175">
        <f t="shared" si="12"/>
        <v>0</v>
      </c>
      <c r="AV81" s="175">
        <f t="shared" si="13"/>
        <v>0</v>
      </c>
      <c r="AW81" s="73" t="str">
        <f t="shared" si="14"/>
        <v/>
      </c>
      <c r="AX81" s="144" t="str">
        <f t="shared" si="15"/>
        <v/>
      </c>
    </row>
    <row r="82" spans="1:50" ht="14.5" customHeight="1" x14ac:dyDescent="0.35">
      <c r="A82" s="354"/>
      <c r="B82" s="183" t="s">
        <v>102</v>
      </c>
      <c r="C82" s="184">
        <v>4</v>
      </c>
      <c r="D82" s="68"/>
      <c r="E82" s="86"/>
      <c r="F82" s="79"/>
      <c r="G82" s="79"/>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69"/>
      <c r="AR82" s="10" t="s">
        <v>10</v>
      </c>
      <c r="AS82" s="11" t="s">
        <v>8</v>
      </c>
      <c r="AT82" s="12"/>
      <c r="AU82" s="175">
        <f t="shared" si="12"/>
        <v>0</v>
      </c>
      <c r="AV82" s="175">
        <f t="shared" si="13"/>
        <v>0</v>
      </c>
      <c r="AW82" s="73" t="str">
        <f t="shared" si="14"/>
        <v/>
      </c>
      <c r="AX82" s="144" t="str">
        <f t="shared" si="15"/>
        <v/>
      </c>
    </row>
    <row r="83" spans="1:50" ht="14.5" customHeight="1" x14ac:dyDescent="0.35">
      <c r="A83" s="354"/>
      <c r="B83" s="183" t="s">
        <v>103</v>
      </c>
      <c r="C83" s="184">
        <v>2</v>
      </c>
      <c r="D83" s="68"/>
      <c r="E83" s="86"/>
      <c r="F83" s="79"/>
      <c r="G83" s="79"/>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69"/>
      <c r="AR83" s="10" t="s">
        <v>10</v>
      </c>
      <c r="AS83" s="11" t="s">
        <v>6</v>
      </c>
      <c r="AT83" s="12"/>
      <c r="AU83" s="175">
        <f t="shared" si="12"/>
        <v>0</v>
      </c>
      <c r="AV83" s="175">
        <f t="shared" si="13"/>
        <v>0</v>
      </c>
      <c r="AW83" s="73" t="str">
        <f t="shared" si="14"/>
        <v/>
      </c>
      <c r="AX83" s="144" t="str">
        <f t="shared" si="15"/>
        <v/>
      </c>
    </row>
    <row r="84" spans="1:50" ht="14.5" customHeight="1" x14ac:dyDescent="0.35">
      <c r="A84" s="354"/>
      <c r="B84" s="183" t="s">
        <v>183</v>
      </c>
      <c r="C84" s="184">
        <v>5</v>
      </c>
      <c r="D84" s="68"/>
      <c r="E84" s="86"/>
      <c r="F84" s="79"/>
      <c r="G84" s="79"/>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69"/>
      <c r="AR84" s="10" t="s">
        <v>11</v>
      </c>
      <c r="AS84" s="11" t="s">
        <v>9</v>
      </c>
      <c r="AT84" s="12"/>
      <c r="AU84" s="175">
        <f t="shared" si="12"/>
        <v>0</v>
      </c>
      <c r="AV84" s="175">
        <f t="shared" si="13"/>
        <v>0</v>
      </c>
      <c r="AW84" s="73" t="str">
        <f t="shared" si="14"/>
        <v/>
      </c>
      <c r="AX84" s="144" t="str">
        <f t="shared" si="15"/>
        <v/>
      </c>
    </row>
    <row r="85" spans="1:50" ht="14.5" customHeight="1" x14ac:dyDescent="0.35">
      <c r="A85" s="354"/>
      <c r="B85" s="183" t="s">
        <v>184</v>
      </c>
      <c r="C85" s="184">
        <v>5</v>
      </c>
      <c r="D85" s="68"/>
      <c r="E85" s="86"/>
      <c r="F85" s="79"/>
      <c r="G85" s="79"/>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69"/>
      <c r="AR85" s="10" t="s">
        <v>79</v>
      </c>
      <c r="AS85" s="11" t="s">
        <v>9</v>
      </c>
      <c r="AT85" s="12" t="s">
        <v>191</v>
      </c>
      <c r="AU85" s="175">
        <f t="shared" si="12"/>
        <v>0</v>
      </c>
      <c r="AV85" s="175">
        <f t="shared" si="13"/>
        <v>0</v>
      </c>
      <c r="AW85" s="73" t="str">
        <f t="shared" si="14"/>
        <v/>
      </c>
      <c r="AX85" s="144" t="str">
        <f t="shared" si="15"/>
        <v/>
      </c>
    </row>
    <row r="86" spans="1:50" ht="14.5" customHeight="1" x14ac:dyDescent="0.35">
      <c r="A86" s="354"/>
      <c r="B86" s="183" t="s">
        <v>185</v>
      </c>
      <c r="C86" s="184">
        <v>4</v>
      </c>
      <c r="D86" s="68"/>
      <c r="E86" s="86"/>
      <c r="F86" s="79"/>
      <c r="G86" s="79"/>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69"/>
      <c r="AR86" s="10" t="s">
        <v>7</v>
      </c>
      <c r="AS86" s="11" t="s">
        <v>6</v>
      </c>
      <c r="AT86" s="12" t="s">
        <v>192</v>
      </c>
      <c r="AU86" s="175">
        <f t="shared" si="12"/>
        <v>0</v>
      </c>
      <c r="AV86" s="175">
        <f t="shared" si="13"/>
        <v>0</v>
      </c>
      <c r="AW86" s="73" t="str">
        <f t="shared" si="14"/>
        <v/>
      </c>
      <c r="AX86" s="144" t="str">
        <f t="shared" si="15"/>
        <v/>
      </c>
    </row>
    <row r="87" spans="1:50" ht="14.5" customHeight="1" x14ac:dyDescent="0.35">
      <c r="A87" s="354"/>
      <c r="B87" s="183" t="s">
        <v>186</v>
      </c>
      <c r="C87" s="184">
        <v>5</v>
      </c>
      <c r="D87" s="68"/>
      <c r="E87" s="86"/>
      <c r="F87" s="79"/>
      <c r="G87" s="79"/>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69"/>
      <c r="AR87" s="10" t="s">
        <v>7</v>
      </c>
      <c r="AS87" s="11" t="s">
        <v>9</v>
      </c>
      <c r="AT87" s="12"/>
      <c r="AU87" s="175">
        <f t="shared" si="12"/>
        <v>0</v>
      </c>
      <c r="AV87" s="175">
        <f t="shared" si="13"/>
        <v>0</v>
      </c>
      <c r="AW87" s="73" t="str">
        <f t="shared" si="14"/>
        <v/>
      </c>
      <c r="AX87" s="144" t="str">
        <f t="shared" si="15"/>
        <v/>
      </c>
    </row>
    <row r="88" spans="1:50" ht="14.5" customHeight="1" x14ac:dyDescent="0.35">
      <c r="A88" s="354"/>
      <c r="B88" s="183" t="s">
        <v>187</v>
      </c>
      <c r="C88" s="184">
        <v>2</v>
      </c>
      <c r="D88" s="68"/>
      <c r="E88" s="86"/>
      <c r="F88" s="79"/>
      <c r="G88" s="79"/>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69"/>
      <c r="AR88" s="10" t="s">
        <v>7</v>
      </c>
      <c r="AS88" s="11" t="s">
        <v>6</v>
      </c>
      <c r="AT88" s="12" t="s">
        <v>159</v>
      </c>
      <c r="AU88" s="175">
        <f t="shared" si="12"/>
        <v>0</v>
      </c>
      <c r="AV88" s="175">
        <f t="shared" si="13"/>
        <v>0</v>
      </c>
      <c r="AW88" s="73" t="str">
        <f t="shared" si="14"/>
        <v/>
      </c>
      <c r="AX88" s="144" t="str">
        <f t="shared" si="15"/>
        <v/>
      </c>
    </row>
    <row r="89" spans="1:50" ht="14.5" customHeight="1" x14ac:dyDescent="0.35">
      <c r="A89" s="354"/>
      <c r="B89" s="183" t="s">
        <v>188</v>
      </c>
      <c r="C89" s="184">
        <v>5</v>
      </c>
      <c r="D89" s="68"/>
      <c r="E89" s="86"/>
      <c r="F89" s="79"/>
      <c r="G89" s="79"/>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69"/>
      <c r="AR89" s="10" t="s">
        <v>7</v>
      </c>
      <c r="AS89" s="11" t="s">
        <v>9</v>
      </c>
      <c r="AT89" s="12" t="s">
        <v>128</v>
      </c>
      <c r="AU89" s="175">
        <f t="shared" si="12"/>
        <v>0</v>
      </c>
      <c r="AV89" s="175">
        <f t="shared" si="13"/>
        <v>0</v>
      </c>
      <c r="AW89" s="73" t="str">
        <f t="shared" si="14"/>
        <v/>
      </c>
      <c r="AX89" s="144" t="str">
        <f t="shared" si="15"/>
        <v/>
      </c>
    </row>
    <row r="90" spans="1:50" ht="14.5" customHeight="1" thickBot="1" x14ac:dyDescent="0.4">
      <c r="A90" s="355"/>
      <c r="B90" s="185" t="s">
        <v>189</v>
      </c>
      <c r="C90" s="186">
        <v>5</v>
      </c>
      <c r="D90" s="68"/>
      <c r="E90" s="86"/>
      <c r="F90" s="79"/>
      <c r="G90" s="79"/>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69"/>
      <c r="AR90" s="10" t="s">
        <v>79</v>
      </c>
      <c r="AS90" s="11" t="s">
        <v>9</v>
      </c>
      <c r="AT90" s="12" t="s">
        <v>156</v>
      </c>
      <c r="AU90" s="175">
        <f t="shared" si="12"/>
        <v>0</v>
      </c>
      <c r="AV90" s="175">
        <f t="shared" si="13"/>
        <v>0</v>
      </c>
      <c r="AW90" s="73" t="str">
        <f t="shared" si="14"/>
        <v/>
      </c>
      <c r="AX90" s="144" t="str">
        <f t="shared" si="15"/>
        <v/>
      </c>
    </row>
    <row r="91" spans="1:50" ht="14.5" customHeight="1" thickBot="1" x14ac:dyDescent="0.4">
      <c r="A91" s="187"/>
      <c r="B91" s="188"/>
      <c r="C91" s="189"/>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70"/>
      <c r="AR91" s="176"/>
      <c r="AS91" s="176"/>
      <c r="AT91" s="176"/>
      <c r="AU91" s="176"/>
      <c r="AV91" s="176"/>
      <c r="AW91" s="74" t="str">
        <f t="shared" ref="AW91:AW93" si="20">IF(COUNTBLANK(D91:AQ91)=40,"",SUM(D91:AQ91)/COUNTA(D91:AQ91))</f>
        <v/>
      </c>
      <c r="AX91" s="75" t="str">
        <f t="shared" ref="AX91:AX93" si="21">IF(COUNTBLANK(D91:AQ91)=40,"",AU91/(COUNTA(D91:AQ91)*C91))</f>
        <v/>
      </c>
    </row>
    <row r="92" spans="1:50" ht="14.5" customHeight="1" x14ac:dyDescent="0.35">
      <c r="A92" s="353" t="s">
        <v>18</v>
      </c>
      <c r="B92" s="181" t="s">
        <v>82</v>
      </c>
      <c r="C92" s="182">
        <v>2</v>
      </c>
      <c r="D92" s="68"/>
      <c r="E92" s="86"/>
      <c r="F92" s="79"/>
      <c r="G92" s="79"/>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69"/>
      <c r="AR92" s="10" t="s">
        <v>5</v>
      </c>
      <c r="AS92" s="11" t="s">
        <v>6</v>
      </c>
      <c r="AT92" s="9"/>
      <c r="AU92" s="175">
        <f t="shared" ref="AU92:AU93" si="22">SUM(D92:AQ92)</f>
        <v>0</v>
      </c>
      <c r="AV92" s="175">
        <f t="shared" ref="AV92:AV93" si="23">COUNTA(D92:AQ92)*C92</f>
        <v>0</v>
      </c>
      <c r="AW92" s="73" t="str">
        <f t="shared" si="20"/>
        <v/>
      </c>
      <c r="AX92" s="144" t="str">
        <f t="shared" si="21"/>
        <v/>
      </c>
    </row>
    <row r="93" spans="1:50" ht="14.5" customHeight="1" x14ac:dyDescent="0.35">
      <c r="A93" s="354"/>
      <c r="B93" s="183" t="s">
        <v>83</v>
      </c>
      <c r="C93" s="184">
        <v>1</v>
      </c>
      <c r="D93" s="68"/>
      <c r="E93" s="86"/>
      <c r="F93" s="79"/>
      <c r="G93" s="79"/>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69"/>
      <c r="AR93" s="10" t="s">
        <v>5</v>
      </c>
      <c r="AS93" s="11" t="s">
        <v>6</v>
      </c>
      <c r="AT93" s="12"/>
      <c r="AU93" s="175">
        <f t="shared" si="22"/>
        <v>0</v>
      </c>
      <c r="AV93" s="175">
        <f t="shared" si="23"/>
        <v>0</v>
      </c>
      <c r="AW93" s="73" t="str">
        <f t="shared" si="20"/>
        <v/>
      </c>
      <c r="AX93" s="144" t="str">
        <f t="shared" si="21"/>
        <v/>
      </c>
    </row>
    <row r="94" spans="1:50" ht="14.5" customHeight="1" x14ac:dyDescent="0.35">
      <c r="A94" s="354"/>
      <c r="B94" s="183" t="s">
        <v>165</v>
      </c>
      <c r="C94" s="184">
        <v>1</v>
      </c>
      <c r="D94" s="68"/>
      <c r="E94" s="86"/>
      <c r="F94" s="79"/>
      <c r="G94" s="79"/>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69"/>
      <c r="AR94" s="10" t="s">
        <v>10</v>
      </c>
      <c r="AS94" s="11" t="s">
        <v>8</v>
      </c>
      <c r="AT94" s="12"/>
      <c r="AU94" s="175">
        <f t="shared" ref="AU94:AU137" si="24">SUM(D94:AQ94)</f>
        <v>0</v>
      </c>
      <c r="AV94" s="175">
        <f t="shared" ref="AV94:AV137" si="25">COUNTA(D94:AQ94)*C94</f>
        <v>0</v>
      </c>
      <c r="AW94" s="73" t="str">
        <f t="shared" ref="AW94:AW137" si="26">IF(COUNTBLANK(D94:AQ94)=40,"",SUM(D94:AQ94)/COUNTA(D94:AQ94))</f>
        <v/>
      </c>
      <c r="AX94" s="144" t="str">
        <f t="shared" ref="AX94:AX137" si="27">IF(COUNTBLANK(D94:AQ94)=40,"",AU94/(COUNTA(D94:AQ94)*C94))</f>
        <v/>
      </c>
    </row>
    <row r="95" spans="1:50" ht="14.5" customHeight="1" x14ac:dyDescent="0.35">
      <c r="A95" s="354"/>
      <c r="B95" s="183" t="s">
        <v>166</v>
      </c>
      <c r="C95" s="184">
        <v>1</v>
      </c>
      <c r="D95" s="68"/>
      <c r="E95" s="86"/>
      <c r="F95" s="79"/>
      <c r="G95" s="79"/>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69"/>
      <c r="AR95" s="10" t="s">
        <v>10</v>
      </c>
      <c r="AS95" s="11" t="s">
        <v>8</v>
      </c>
      <c r="AT95" s="12"/>
      <c r="AU95" s="175">
        <f t="shared" si="24"/>
        <v>0</v>
      </c>
      <c r="AV95" s="175">
        <f t="shared" si="25"/>
        <v>0</v>
      </c>
      <c r="AW95" s="73" t="str">
        <f t="shared" si="26"/>
        <v/>
      </c>
      <c r="AX95" s="144" t="str">
        <f t="shared" si="27"/>
        <v/>
      </c>
    </row>
    <row r="96" spans="1:50" ht="14.5" customHeight="1" x14ac:dyDescent="0.35">
      <c r="A96" s="354"/>
      <c r="B96" s="183" t="s">
        <v>85</v>
      </c>
      <c r="C96" s="184">
        <v>3</v>
      </c>
      <c r="D96" s="68"/>
      <c r="E96" s="86"/>
      <c r="F96" s="79"/>
      <c r="G96" s="79"/>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69"/>
      <c r="AR96" s="10" t="s">
        <v>10</v>
      </c>
      <c r="AS96" s="11" t="s">
        <v>8</v>
      </c>
      <c r="AT96" s="12"/>
      <c r="AU96" s="175">
        <f t="shared" si="24"/>
        <v>0</v>
      </c>
      <c r="AV96" s="175">
        <f t="shared" si="25"/>
        <v>0</v>
      </c>
      <c r="AW96" s="73" t="str">
        <f t="shared" si="26"/>
        <v/>
      </c>
      <c r="AX96" s="144" t="str">
        <f t="shared" si="27"/>
        <v/>
      </c>
    </row>
    <row r="97" spans="1:50" ht="14.5" customHeight="1" x14ac:dyDescent="0.35">
      <c r="A97" s="354"/>
      <c r="B97" s="183" t="s">
        <v>139</v>
      </c>
      <c r="C97" s="184">
        <v>1</v>
      </c>
      <c r="D97" s="68"/>
      <c r="E97" s="86"/>
      <c r="F97" s="79"/>
      <c r="G97" s="79"/>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69"/>
      <c r="AR97" s="10" t="s">
        <v>10</v>
      </c>
      <c r="AS97" s="11" t="s">
        <v>8</v>
      </c>
      <c r="AT97" s="12"/>
      <c r="AU97" s="175">
        <f t="shared" si="24"/>
        <v>0</v>
      </c>
      <c r="AV97" s="175">
        <f t="shared" si="25"/>
        <v>0</v>
      </c>
      <c r="AW97" s="73" t="str">
        <f t="shared" si="26"/>
        <v/>
      </c>
      <c r="AX97" s="144" t="str">
        <f t="shared" si="27"/>
        <v/>
      </c>
    </row>
    <row r="98" spans="1:50" ht="14.5" customHeight="1" x14ac:dyDescent="0.35">
      <c r="A98" s="354"/>
      <c r="B98" s="183" t="s">
        <v>140</v>
      </c>
      <c r="C98" s="184">
        <v>1</v>
      </c>
      <c r="D98" s="68"/>
      <c r="E98" s="86"/>
      <c r="F98" s="79"/>
      <c r="G98" s="79"/>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69"/>
      <c r="AR98" s="10" t="s">
        <v>10</v>
      </c>
      <c r="AS98" s="11" t="s">
        <v>8</v>
      </c>
      <c r="AT98" s="12"/>
      <c r="AU98" s="175">
        <f t="shared" si="24"/>
        <v>0</v>
      </c>
      <c r="AV98" s="175">
        <f t="shared" si="25"/>
        <v>0</v>
      </c>
      <c r="AW98" s="73" t="str">
        <f t="shared" si="26"/>
        <v/>
      </c>
      <c r="AX98" s="144" t="str">
        <f t="shared" si="27"/>
        <v/>
      </c>
    </row>
    <row r="99" spans="1:50" ht="14.5" customHeight="1" x14ac:dyDescent="0.35">
      <c r="A99" s="354"/>
      <c r="B99" s="183" t="s">
        <v>94</v>
      </c>
      <c r="C99" s="184">
        <v>1</v>
      </c>
      <c r="D99" s="68"/>
      <c r="E99" s="86"/>
      <c r="F99" s="79"/>
      <c r="G99" s="79"/>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69"/>
      <c r="AR99" s="10" t="s">
        <v>10</v>
      </c>
      <c r="AS99" s="11" t="s">
        <v>8</v>
      </c>
      <c r="AT99" s="12"/>
      <c r="AU99" s="175">
        <f t="shared" si="24"/>
        <v>0</v>
      </c>
      <c r="AV99" s="175">
        <f t="shared" si="25"/>
        <v>0</v>
      </c>
      <c r="AW99" s="73" t="str">
        <f t="shared" si="26"/>
        <v/>
      </c>
      <c r="AX99" s="144" t="str">
        <f t="shared" si="27"/>
        <v/>
      </c>
    </row>
    <row r="100" spans="1:50" ht="14.5" customHeight="1" x14ac:dyDescent="0.35">
      <c r="A100" s="354"/>
      <c r="B100" s="183" t="s">
        <v>86</v>
      </c>
      <c r="C100" s="184">
        <v>1</v>
      </c>
      <c r="D100" s="68"/>
      <c r="E100" s="86"/>
      <c r="F100" s="79"/>
      <c r="G100" s="79"/>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69"/>
      <c r="AR100" s="10" t="s">
        <v>10</v>
      </c>
      <c r="AS100" s="11" t="s">
        <v>8</v>
      </c>
      <c r="AT100" s="12"/>
      <c r="AU100" s="175">
        <f t="shared" si="24"/>
        <v>0</v>
      </c>
      <c r="AV100" s="175">
        <f t="shared" si="25"/>
        <v>0</v>
      </c>
      <c r="AW100" s="73" t="str">
        <f t="shared" si="26"/>
        <v/>
      </c>
      <c r="AX100" s="144" t="str">
        <f t="shared" si="27"/>
        <v/>
      </c>
    </row>
    <row r="101" spans="1:50" ht="14.5" customHeight="1" x14ac:dyDescent="0.35">
      <c r="A101" s="354"/>
      <c r="B101" s="183" t="s">
        <v>196</v>
      </c>
      <c r="C101" s="184">
        <v>2</v>
      </c>
      <c r="D101" s="68"/>
      <c r="E101" s="86"/>
      <c r="F101" s="79"/>
      <c r="G101" s="79"/>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69"/>
      <c r="AR101" s="10" t="s">
        <v>10</v>
      </c>
      <c r="AS101" s="11" t="s">
        <v>9</v>
      </c>
      <c r="AT101" s="12"/>
      <c r="AU101" s="175">
        <f t="shared" si="24"/>
        <v>0</v>
      </c>
      <c r="AV101" s="175">
        <f t="shared" si="25"/>
        <v>0</v>
      </c>
      <c r="AW101" s="73" t="str">
        <f t="shared" si="26"/>
        <v/>
      </c>
      <c r="AX101" s="144" t="str">
        <f t="shared" si="27"/>
        <v/>
      </c>
    </row>
    <row r="102" spans="1:50" ht="14.5" customHeight="1" x14ac:dyDescent="0.35">
      <c r="A102" s="354"/>
      <c r="B102" s="183" t="s">
        <v>197</v>
      </c>
      <c r="C102" s="184">
        <v>2</v>
      </c>
      <c r="D102" s="68"/>
      <c r="E102" s="86"/>
      <c r="F102" s="79"/>
      <c r="G102" s="79"/>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69"/>
      <c r="AR102" s="10" t="s">
        <v>10</v>
      </c>
      <c r="AS102" s="11" t="s">
        <v>8</v>
      </c>
      <c r="AT102" s="12"/>
      <c r="AU102" s="175">
        <f t="shared" si="24"/>
        <v>0</v>
      </c>
      <c r="AV102" s="175">
        <f t="shared" si="25"/>
        <v>0</v>
      </c>
      <c r="AW102" s="73" t="str">
        <f t="shared" si="26"/>
        <v/>
      </c>
      <c r="AX102" s="144" t="str">
        <f t="shared" si="27"/>
        <v/>
      </c>
    </row>
    <row r="103" spans="1:50" ht="14.5" customHeight="1" x14ac:dyDescent="0.35">
      <c r="A103" s="354"/>
      <c r="B103" s="183" t="s">
        <v>106</v>
      </c>
      <c r="C103" s="184">
        <v>2</v>
      </c>
      <c r="D103" s="68"/>
      <c r="E103" s="86"/>
      <c r="F103" s="79"/>
      <c r="G103" s="79"/>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69"/>
      <c r="AR103" s="10" t="s">
        <v>7</v>
      </c>
      <c r="AS103" s="11" t="s">
        <v>6</v>
      </c>
      <c r="AT103" s="12"/>
      <c r="AU103" s="175">
        <f t="shared" si="24"/>
        <v>0</v>
      </c>
      <c r="AV103" s="175">
        <f t="shared" si="25"/>
        <v>0</v>
      </c>
      <c r="AW103" s="73" t="str">
        <f t="shared" si="26"/>
        <v/>
      </c>
      <c r="AX103" s="144" t="str">
        <f t="shared" si="27"/>
        <v/>
      </c>
    </row>
    <row r="104" spans="1:50" ht="14.5" customHeight="1" x14ac:dyDescent="0.35">
      <c r="A104" s="354"/>
      <c r="B104" s="183" t="s">
        <v>107</v>
      </c>
      <c r="C104" s="184">
        <v>2</v>
      </c>
      <c r="D104" s="68"/>
      <c r="E104" s="86"/>
      <c r="F104" s="79"/>
      <c r="G104" s="79"/>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69"/>
      <c r="AR104" s="10" t="s">
        <v>7</v>
      </c>
      <c r="AS104" s="11" t="s">
        <v>6</v>
      </c>
      <c r="AT104" s="12"/>
      <c r="AU104" s="175">
        <f t="shared" si="24"/>
        <v>0</v>
      </c>
      <c r="AV104" s="175">
        <f t="shared" si="25"/>
        <v>0</v>
      </c>
      <c r="AW104" s="73" t="str">
        <f t="shared" si="26"/>
        <v/>
      </c>
      <c r="AX104" s="144" t="str">
        <f t="shared" si="27"/>
        <v/>
      </c>
    </row>
    <row r="105" spans="1:50" ht="14.5" customHeight="1" x14ac:dyDescent="0.35">
      <c r="A105" s="354"/>
      <c r="B105" s="183" t="s">
        <v>168</v>
      </c>
      <c r="C105" s="184">
        <v>2</v>
      </c>
      <c r="D105" s="68"/>
      <c r="E105" s="86"/>
      <c r="F105" s="79"/>
      <c r="G105" s="79"/>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69"/>
      <c r="AR105" s="10" t="s">
        <v>11</v>
      </c>
      <c r="AS105" s="11" t="s">
        <v>8</v>
      </c>
      <c r="AT105" s="12"/>
      <c r="AU105" s="175">
        <f t="shared" si="24"/>
        <v>0</v>
      </c>
      <c r="AV105" s="175">
        <f t="shared" si="25"/>
        <v>0</v>
      </c>
      <c r="AW105" s="73" t="str">
        <f t="shared" si="26"/>
        <v/>
      </c>
      <c r="AX105" s="144" t="str">
        <f t="shared" si="27"/>
        <v/>
      </c>
    </row>
    <row r="106" spans="1:50" ht="14.5" customHeight="1" x14ac:dyDescent="0.35">
      <c r="A106" s="354"/>
      <c r="B106" s="183" t="s">
        <v>89</v>
      </c>
      <c r="C106" s="184">
        <v>2</v>
      </c>
      <c r="D106" s="68"/>
      <c r="E106" s="86"/>
      <c r="F106" s="79"/>
      <c r="G106" s="79"/>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69"/>
      <c r="AR106" s="10" t="s">
        <v>10</v>
      </c>
      <c r="AS106" s="11" t="s">
        <v>8</v>
      </c>
      <c r="AT106" s="12"/>
      <c r="AU106" s="175">
        <f t="shared" si="24"/>
        <v>0</v>
      </c>
      <c r="AV106" s="175">
        <f t="shared" si="25"/>
        <v>0</v>
      </c>
      <c r="AW106" s="73" t="str">
        <f t="shared" si="26"/>
        <v/>
      </c>
      <c r="AX106" s="144" t="str">
        <f t="shared" si="27"/>
        <v/>
      </c>
    </row>
    <row r="107" spans="1:50" ht="14.5" customHeight="1" x14ac:dyDescent="0.35">
      <c r="A107" s="354"/>
      <c r="B107" s="183" t="s">
        <v>95</v>
      </c>
      <c r="C107" s="184">
        <v>2</v>
      </c>
      <c r="D107" s="68"/>
      <c r="E107" s="86"/>
      <c r="F107" s="79"/>
      <c r="G107" s="79"/>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69"/>
      <c r="AR107" s="10" t="s">
        <v>79</v>
      </c>
      <c r="AS107" s="11" t="s">
        <v>8</v>
      </c>
      <c r="AT107" s="12"/>
      <c r="AU107" s="175">
        <f t="shared" si="24"/>
        <v>0</v>
      </c>
      <c r="AV107" s="175">
        <f t="shared" si="25"/>
        <v>0</v>
      </c>
      <c r="AW107" s="73" t="str">
        <f t="shared" si="26"/>
        <v/>
      </c>
      <c r="AX107" s="144" t="str">
        <f t="shared" si="27"/>
        <v/>
      </c>
    </row>
    <row r="108" spans="1:50" ht="14.5" customHeight="1" x14ac:dyDescent="0.35">
      <c r="A108" s="354"/>
      <c r="B108" s="183" t="s">
        <v>198</v>
      </c>
      <c r="C108" s="184">
        <v>3</v>
      </c>
      <c r="D108" s="68"/>
      <c r="E108" s="86"/>
      <c r="F108" s="79"/>
      <c r="G108" s="79"/>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69"/>
      <c r="AR108" s="10" t="s">
        <v>79</v>
      </c>
      <c r="AS108" s="11" t="s">
        <v>8</v>
      </c>
      <c r="AT108" s="12"/>
      <c r="AU108" s="175">
        <f t="shared" si="24"/>
        <v>0</v>
      </c>
      <c r="AV108" s="175">
        <f t="shared" si="25"/>
        <v>0</v>
      </c>
      <c r="AW108" s="73" t="str">
        <f t="shared" si="26"/>
        <v/>
      </c>
      <c r="AX108" s="144" t="str">
        <f t="shared" si="27"/>
        <v/>
      </c>
    </row>
    <row r="109" spans="1:50" ht="14.5" customHeight="1" x14ac:dyDescent="0.35">
      <c r="A109" s="354"/>
      <c r="B109" s="183" t="s">
        <v>199</v>
      </c>
      <c r="C109" s="184">
        <v>2</v>
      </c>
      <c r="D109" s="68"/>
      <c r="E109" s="86"/>
      <c r="F109" s="79"/>
      <c r="G109" s="79"/>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69"/>
      <c r="AR109" s="10" t="s">
        <v>10</v>
      </c>
      <c r="AS109" s="11" t="s">
        <v>8</v>
      </c>
      <c r="AT109" s="12"/>
      <c r="AU109" s="175">
        <f t="shared" si="24"/>
        <v>0</v>
      </c>
      <c r="AV109" s="175">
        <f t="shared" si="25"/>
        <v>0</v>
      </c>
      <c r="AW109" s="73" t="str">
        <f t="shared" si="26"/>
        <v/>
      </c>
      <c r="AX109" s="144" t="str">
        <f t="shared" si="27"/>
        <v/>
      </c>
    </row>
    <row r="110" spans="1:50" ht="14.5" customHeight="1" x14ac:dyDescent="0.35">
      <c r="A110" s="354"/>
      <c r="B110" s="183" t="s">
        <v>173</v>
      </c>
      <c r="C110" s="184">
        <v>1</v>
      </c>
      <c r="D110" s="68"/>
      <c r="E110" s="86"/>
      <c r="F110" s="79"/>
      <c r="G110" s="79"/>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69"/>
      <c r="AR110" s="10" t="s">
        <v>10</v>
      </c>
      <c r="AS110" s="11" t="s">
        <v>9</v>
      </c>
      <c r="AT110" s="12"/>
      <c r="AU110" s="175">
        <f t="shared" si="24"/>
        <v>0</v>
      </c>
      <c r="AV110" s="175">
        <f t="shared" si="25"/>
        <v>0</v>
      </c>
      <c r="AW110" s="73" t="str">
        <f t="shared" si="26"/>
        <v/>
      </c>
      <c r="AX110" s="144" t="str">
        <f t="shared" si="27"/>
        <v/>
      </c>
    </row>
    <row r="111" spans="1:50" ht="14.5" customHeight="1" x14ac:dyDescent="0.35">
      <c r="A111" s="354"/>
      <c r="B111" s="183" t="s">
        <v>200</v>
      </c>
      <c r="C111" s="184">
        <v>6</v>
      </c>
      <c r="D111" s="68"/>
      <c r="E111" s="86"/>
      <c r="F111" s="79"/>
      <c r="G111" s="79"/>
      <c r="H111" s="86"/>
      <c r="I111" s="86"/>
      <c r="J111" s="86"/>
      <c r="K111" s="86"/>
      <c r="L111" s="86"/>
      <c r="M111" s="86"/>
      <c r="N111" s="86"/>
      <c r="O111" s="86"/>
      <c r="P111" s="86"/>
      <c r="Q111" s="86"/>
      <c r="R111" s="86"/>
      <c r="S111" s="86"/>
      <c r="T111" s="86"/>
      <c r="U111" s="86"/>
      <c r="V111" s="86"/>
      <c r="W111" s="86"/>
      <c r="X111" s="86"/>
      <c r="Y111" s="86"/>
      <c r="Z111" s="86"/>
      <c r="AA111" s="86"/>
      <c r="AB111" s="86"/>
      <c r="AC111" s="86"/>
      <c r="AD111" s="86"/>
      <c r="AE111" s="86"/>
      <c r="AF111" s="86"/>
      <c r="AG111" s="86"/>
      <c r="AH111" s="86"/>
      <c r="AI111" s="86"/>
      <c r="AJ111" s="86"/>
      <c r="AK111" s="86"/>
      <c r="AL111" s="86"/>
      <c r="AM111" s="86"/>
      <c r="AN111" s="86"/>
      <c r="AO111" s="86"/>
      <c r="AP111" s="86"/>
      <c r="AQ111" s="69"/>
      <c r="AR111" s="10" t="s">
        <v>79</v>
      </c>
      <c r="AS111" s="11" t="s">
        <v>9</v>
      </c>
      <c r="AT111" s="12"/>
      <c r="AU111" s="175">
        <f t="shared" si="24"/>
        <v>0</v>
      </c>
      <c r="AV111" s="175">
        <f t="shared" si="25"/>
        <v>0</v>
      </c>
      <c r="AW111" s="73" t="str">
        <f t="shared" si="26"/>
        <v/>
      </c>
      <c r="AX111" s="144" t="str">
        <f t="shared" si="27"/>
        <v/>
      </c>
    </row>
    <row r="112" spans="1:50" ht="14.5" customHeight="1" x14ac:dyDescent="0.35">
      <c r="A112" s="354"/>
      <c r="B112" s="183" t="s">
        <v>96</v>
      </c>
      <c r="C112" s="184">
        <v>2</v>
      </c>
      <c r="D112" s="68"/>
      <c r="E112" s="86"/>
      <c r="F112" s="79"/>
      <c r="G112" s="79"/>
      <c r="H112" s="86"/>
      <c r="I112" s="86"/>
      <c r="J112" s="86"/>
      <c r="K112" s="86"/>
      <c r="L112" s="86"/>
      <c r="M112" s="86"/>
      <c r="N112" s="86"/>
      <c r="O112" s="86"/>
      <c r="P112" s="86"/>
      <c r="Q112" s="86"/>
      <c r="R112" s="86"/>
      <c r="S112" s="86"/>
      <c r="T112" s="86"/>
      <c r="U112" s="86"/>
      <c r="V112" s="86"/>
      <c r="W112" s="86"/>
      <c r="X112" s="86"/>
      <c r="Y112" s="86"/>
      <c r="Z112" s="86"/>
      <c r="AA112" s="86"/>
      <c r="AB112" s="86"/>
      <c r="AC112" s="86"/>
      <c r="AD112" s="86"/>
      <c r="AE112" s="86"/>
      <c r="AF112" s="86"/>
      <c r="AG112" s="86"/>
      <c r="AH112" s="86"/>
      <c r="AI112" s="86"/>
      <c r="AJ112" s="86"/>
      <c r="AK112" s="86"/>
      <c r="AL112" s="86"/>
      <c r="AM112" s="86"/>
      <c r="AN112" s="86"/>
      <c r="AO112" s="86"/>
      <c r="AP112" s="86"/>
      <c r="AQ112" s="69"/>
      <c r="AR112" s="10" t="s">
        <v>11</v>
      </c>
      <c r="AS112" s="11" t="s">
        <v>6</v>
      </c>
      <c r="AT112" s="12"/>
      <c r="AU112" s="175">
        <f t="shared" si="24"/>
        <v>0</v>
      </c>
      <c r="AV112" s="175">
        <f t="shared" si="25"/>
        <v>0</v>
      </c>
      <c r="AW112" s="73" t="str">
        <f t="shared" si="26"/>
        <v/>
      </c>
      <c r="AX112" s="144" t="str">
        <f t="shared" si="27"/>
        <v/>
      </c>
    </row>
    <row r="113" spans="1:50" ht="14.5" customHeight="1" x14ac:dyDescent="0.35">
      <c r="A113" s="354"/>
      <c r="B113" s="183" t="s">
        <v>97</v>
      </c>
      <c r="C113" s="184">
        <v>3</v>
      </c>
      <c r="D113" s="68"/>
      <c r="E113" s="86"/>
      <c r="F113" s="79"/>
      <c r="G113" s="79"/>
      <c r="H113" s="86"/>
      <c r="I113" s="86"/>
      <c r="J113" s="86"/>
      <c r="K113" s="86"/>
      <c r="L113" s="86"/>
      <c r="M113" s="86"/>
      <c r="N113" s="86"/>
      <c r="O113" s="86"/>
      <c r="P113" s="86"/>
      <c r="Q113" s="86"/>
      <c r="R113" s="86"/>
      <c r="S113" s="86"/>
      <c r="T113" s="86"/>
      <c r="U113" s="86"/>
      <c r="V113" s="86"/>
      <c r="W113" s="86"/>
      <c r="X113" s="86"/>
      <c r="Y113" s="86"/>
      <c r="Z113" s="86"/>
      <c r="AA113" s="86"/>
      <c r="AB113" s="86"/>
      <c r="AC113" s="86"/>
      <c r="AD113" s="86"/>
      <c r="AE113" s="86"/>
      <c r="AF113" s="86"/>
      <c r="AG113" s="86"/>
      <c r="AH113" s="86"/>
      <c r="AI113" s="86"/>
      <c r="AJ113" s="86"/>
      <c r="AK113" s="86"/>
      <c r="AL113" s="86"/>
      <c r="AM113" s="86"/>
      <c r="AN113" s="86"/>
      <c r="AO113" s="86"/>
      <c r="AP113" s="86"/>
      <c r="AQ113" s="69"/>
      <c r="AR113" s="10" t="s">
        <v>11</v>
      </c>
      <c r="AS113" s="11" t="s">
        <v>6</v>
      </c>
      <c r="AT113" s="12"/>
      <c r="AU113" s="175">
        <f t="shared" si="24"/>
        <v>0</v>
      </c>
      <c r="AV113" s="175">
        <f t="shared" si="25"/>
        <v>0</v>
      </c>
      <c r="AW113" s="73" t="str">
        <f t="shared" si="26"/>
        <v/>
      </c>
      <c r="AX113" s="144" t="str">
        <f t="shared" si="27"/>
        <v/>
      </c>
    </row>
    <row r="114" spans="1:50" ht="14.5" customHeight="1" x14ac:dyDescent="0.35">
      <c r="A114" s="354"/>
      <c r="B114" s="183" t="s">
        <v>174</v>
      </c>
      <c r="C114" s="184">
        <v>1</v>
      </c>
      <c r="D114" s="68"/>
      <c r="E114" s="86"/>
      <c r="F114" s="79"/>
      <c r="G114" s="79"/>
      <c r="H114" s="86"/>
      <c r="I114" s="86"/>
      <c r="J114" s="86"/>
      <c r="K114" s="86"/>
      <c r="L114" s="86"/>
      <c r="M114" s="86"/>
      <c r="N114" s="86"/>
      <c r="O114" s="86"/>
      <c r="P114" s="86"/>
      <c r="Q114" s="86"/>
      <c r="R114" s="86"/>
      <c r="S114" s="86"/>
      <c r="T114" s="86"/>
      <c r="U114" s="86"/>
      <c r="V114" s="86"/>
      <c r="W114" s="86"/>
      <c r="X114" s="86"/>
      <c r="Y114" s="86"/>
      <c r="Z114" s="86"/>
      <c r="AA114" s="86"/>
      <c r="AB114" s="86"/>
      <c r="AC114" s="86"/>
      <c r="AD114" s="86"/>
      <c r="AE114" s="86"/>
      <c r="AF114" s="86"/>
      <c r="AG114" s="86"/>
      <c r="AH114" s="86"/>
      <c r="AI114" s="86"/>
      <c r="AJ114" s="86"/>
      <c r="AK114" s="86"/>
      <c r="AL114" s="86"/>
      <c r="AM114" s="86"/>
      <c r="AN114" s="86"/>
      <c r="AO114" s="86"/>
      <c r="AP114" s="86"/>
      <c r="AQ114" s="69"/>
      <c r="AR114" s="10" t="s">
        <v>11</v>
      </c>
      <c r="AS114" s="11" t="s">
        <v>6</v>
      </c>
      <c r="AT114" s="12"/>
      <c r="AU114" s="175">
        <f t="shared" si="24"/>
        <v>0</v>
      </c>
      <c r="AV114" s="175">
        <f t="shared" si="25"/>
        <v>0</v>
      </c>
      <c r="AW114" s="73" t="str">
        <f t="shared" si="26"/>
        <v/>
      </c>
      <c r="AX114" s="144" t="str">
        <f t="shared" si="27"/>
        <v/>
      </c>
    </row>
    <row r="115" spans="1:50" ht="14.5" customHeight="1" x14ac:dyDescent="0.35">
      <c r="A115" s="354"/>
      <c r="B115" s="183" t="s">
        <v>98</v>
      </c>
      <c r="C115" s="184">
        <v>1</v>
      </c>
      <c r="D115" s="68"/>
      <c r="E115" s="86"/>
      <c r="F115" s="79"/>
      <c r="G115" s="79"/>
      <c r="H115" s="86"/>
      <c r="I115" s="86"/>
      <c r="J115" s="86"/>
      <c r="K115" s="86"/>
      <c r="L115" s="86"/>
      <c r="M115" s="86"/>
      <c r="N115" s="86"/>
      <c r="O115" s="86"/>
      <c r="P115" s="86"/>
      <c r="Q115" s="86"/>
      <c r="R115" s="86"/>
      <c r="S115" s="86"/>
      <c r="T115" s="86"/>
      <c r="U115" s="86"/>
      <c r="V115" s="86"/>
      <c r="W115" s="86"/>
      <c r="X115" s="86"/>
      <c r="Y115" s="86"/>
      <c r="Z115" s="86"/>
      <c r="AA115" s="86"/>
      <c r="AB115" s="86"/>
      <c r="AC115" s="86"/>
      <c r="AD115" s="86"/>
      <c r="AE115" s="86"/>
      <c r="AF115" s="86"/>
      <c r="AG115" s="86"/>
      <c r="AH115" s="86"/>
      <c r="AI115" s="86"/>
      <c r="AJ115" s="86"/>
      <c r="AK115" s="86"/>
      <c r="AL115" s="86"/>
      <c r="AM115" s="86"/>
      <c r="AN115" s="86"/>
      <c r="AO115" s="86"/>
      <c r="AP115" s="86"/>
      <c r="AQ115" s="69"/>
      <c r="AR115" s="10" t="s">
        <v>11</v>
      </c>
      <c r="AS115" s="11" t="s">
        <v>8</v>
      </c>
      <c r="AT115" s="12"/>
      <c r="AU115" s="175">
        <f t="shared" si="24"/>
        <v>0</v>
      </c>
      <c r="AV115" s="175">
        <f t="shared" si="25"/>
        <v>0</v>
      </c>
      <c r="AW115" s="73" t="str">
        <f t="shared" si="26"/>
        <v/>
      </c>
      <c r="AX115" s="144" t="str">
        <f t="shared" si="27"/>
        <v/>
      </c>
    </row>
    <row r="116" spans="1:50" ht="14.5" customHeight="1" x14ac:dyDescent="0.35">
      <c r="A116" s="354"/>
      <c r="B116" s="183" t="s">
        <v>99</v>
      </c>
      <c r="C116" s="184">
        <v>2</v>
      </c>
      <c r="D116" s="68"/>
      <c r="E116" s="86"/>
      <c r="F116" s="79"/>
      <c r="G116" s="79"/>
      <c r="H116" s="86"/>
      <c r="I116" s="86"/>
      <c r="J116" s="86"/>
      <c r="K116" s="86"/>
      <c r="L116" s="86"/>
      <c r="M116" s="86"/>
      <c r="N116" s="86"/>
      <c r="O116" s="86"/>
      <c r="P116" s="86"/>
      <c r="Q116" s="86"/>
      <c r="R116" s="86"/>
      <c r="S116" s="86"/>
      <c r="T116" s="86"/>
      <c r="U116" s="86"/>
      <c r="V116" s="86"/>
      <c r="W116" s="86"/>
      <c r="X116" s="86"/>
      <c r="Y116" s="86"/>
      <c r="Z116" s="86"/>
      <c r="AA116" s="86"/>
      <c r="AB116" s="86"/>
      <c r="AC116" s="86"/>
      <c r="AD116" s="86"/>
      <c r="AE116" s="86"/>
      <c r="AF116" s="86"/>
      <c r="AG116" s="86"/>
      <c r="AH116" s="86"/>
      <c r="AI116" s="86"/>
      <c r="AJ116" s="86"/>
      <c r="AK116" s="86"/>
      <c r="AL116" s="86"/>
      <c r="AM116" s="86"/>
      <c r="AN116" s="86"/>
      <c r="AO116" s="86"/>
      <c r="AP116" s="86"/>
      <c r="AQ116" s="69"/>
      <c r="AR116" s="10" t="s">
        <v>11</v>
      </c>
      <c r="AS116" s="11" t="s">
        <v>8</v>
      </c>
      <c r="AT116" s="12"/>
      <c r="AU116" s="175">
        <f t="shared" si="24"/>
        <v>0</v>
      </c>
      <c r="AV116" s="175">
        <f t="shared" si="25"/>
        <v>0</v>
      </c>
      <c r="AW116" s="73" t="str">
        <f t="shared" si="26"/>
        <v/>
      </c>
      <c r="AX116" s="144" t="str">
        <f t="shared" si="27"/>
        <v/>
      </c>
    </row>
    <row r="117" spans="1:50" ht="14.5" customHeight="1" x14ac:dyDescent="0.35">
      <c r="A117" s="354"/>
      <c r="B117" s="183" t="s">
        <v>122</v>
      </c>
      <c r="C117" s="184">
        <v>1</v>
      </c>
      <c r="D117" s="68"/>
      <c r="E117" s="86"/>
      <c r="F117" s="79"/>
      <c r="G117" s="79"/>
      <c r="H117" s="86"/>
      <c r="I117" s="86"/>
      <c r="J117" s="86"/>
      <c r="K117" s="86"/>
      <c r="L117" s="86"/>
      <c r="M117" s="86"/>
      <c r="N117" s="86"/>
      <c r="O117" s="86"/>
      <c r="P117" s="86"/>
      <c r="Q117" s="86"/>
      <c r="R117" s="86"/>
      <c r="S117" s="86"/>
      <c r="T117" s="86"/>
      <c r="U117" s="86"/>
      <c r="V117" s="86"/>
      <c r="W117" s="86"/>
      <c r="X117" s="86"/>
      <c r="Y117" s="86"/>
      <c r="Z117" s="86"/>
      <c r="AA117" s="86"/>
      <c r="AB117" s="86"/>
      <c r="AC117" s="86"/>
      <c r="AD117" s="86"/>
      <c r="AE117" s="86"/>
      <c r="AF117" s="86"/>
      <c r="AG117" s="86"/>
      <c r="AH117" s="86"/>
      <c r="AI117" s="86"/>
      <c r="AJ117" s="86"/>
      <c r="AK117" s="86"/>
      <c r="AL117" s="86"/>
      <c r="AM117" s="86"/>
      <c r="AN117" s="86"/>
      <c r="AO117" s="86"/>
      <c r="AP117" s="86"/>
      <c r="AQ117" s="69"/>
      <c r="AR117" s="10" t="s">
        <v>10</v>
      </c>
      <c r="AS117" s="11" t="s">
        <v>8</v>
      </c>
      <c r="AT117" s="12"/>
      <c r="AU117" s="175">
        <f t="shared" si="24"/>
        <v>0</v>
      </c>
      <c r="AV117" s="175">
        <f t="shared" si="25"/>
        <v>0</v>
      </c>
      <c r="AW117" s="73" t="str">
        <f t="shared" si="26"/>
        <v/>
      </c>
      <c r="AX117" s="144" t="str">
        <f t="shared" si="27"/>
        <v/>
      </c>
    </row>
    <row r="118" spans="1:50" ht="14.5" customHeight="1" x14ac:dyDescent="0.35">
      <c r="A118" s="354"/>
      <c r="B118" s="183" t="s">
        <v>100</v>
      </c>
      <c r="C118" s="184">
        <v>2</v>
      </c>
      <c r="D118" s="68"/>
      <c r="E118" s="86"/>
      <c r="F118" s="79"/>
      <c r="G118" s="79"/>
      <c r="H118" s="86"/>
      <c r="I118" s="86"/>
      <c r="J118" s="86"/>
      <c r="K118" s="86"/>
      <c r="L118" s="86"/>
      <c r="M118" s="86"/>
      <c r="N118" s="86"/>
      <c r="O118" s="86"/>
      <c r="P118" s="86"/>
      <c r="Q118" s="86"/>
      <c r="R118" s="86"/>
      <c r="S118" s="86"/>
      <c r="T118" s="86"/>
      <c r="U118" s="86"/>
      <c r="V118" s="86"/>
      <c r="W118" s="86"/>
      <c r="X118" s="86"/>
      <c r="Y118" s="86"/>
      <c r="Z118" s="86"/>
      <c r="AA118" s="86"/>
      <c r="AB118" s="86"/>
      <c r="AC118" s="86"/>
      <c r="AD118" s="86"/>
      <c r="AE118" s="86"/>
      <c r="AF118" s="86"/>
      <c r="AG118" s="86"/>
      <c r="AH118" s="86"/>
      <c r="AI118" s="86"/>
      <c r="AJ118" s="86"/>
      <c r="AK118" s="86"/>
      <c r="AL118" s="86"/>
      <c r="AM118" s="86"/>
      <c r="AN118" s="86"/>
      <c r="AO118" s="86"/>
      <c r="AP118" s="86"/>
      <c r="AQ118" s="69"/>
      <c r="AR118" s="10" t="s">
        <v>10</v>
      </c>
      <c r="AS118" s="11" t="s">
        <v>8</v>
      </c>
      <c r="AT118" s="12"/>
      <c r="AU118" s="175">
        <f t="shared" si="24"/>
        <v>0</v>
      </c>
      <c r="AV118" s="175">
        <f t="shared" si="25"/>
        <v>0</v>
      </c>
      <c r="AW118" s="73" t="str">
        <f t="shared" si="26"/>
        <v/>
      </c>
      <c r="AX118" s="144" t="str">
        <f t="shared" si="27"/>
        <v/>
      </c>
    </row>
    <row r="119" spans="1:50" ht="14.5" customHeight="1" x14ac:dyDescent="0.35">
      <c r="A119" s="354"/>
      <c r="B119" s="183" t="s">
        <v>101</v>
      </c>
      <c r="C119" s="184">
        <v>3</v>
      </c>
      <c r="D119" s="68"/>
      <c r="E119" s="86"/>
      <c r="F119" s="79"/>
      <c r="G119" s="79"/>
      <c r="H119" s="86"/>
      <c r="I119" s="86"/>
      <c r="J119" s="86"/>
      <c r="K119" s="86"/>
      <c r="L119" s="86"/>
      <c r="M119" s="86"/>
      <c r="N119" s="86"/>
      <c r="O119" s="86"/>
      <c r="P119" s="86"/>
      <c r="Q119" s="86"/>
      <c r="R119" s="86"/>
      <c r="S119" s="86"/>
      <c r="T119" s="86"/>
      <c r="U119" s="86"/>
      <c r="V119" s="86"/>
      <c r="W119" s="86"/>
      <c r="X119" s="86"/>
      <c r="Y119" s="86"/>
      <c r="Z119" s="86"/>
      <c r="AA119" s="86"/>
      <c r="AB119" s="86"/>
      <c r="AC119" s="86"/>
      <c r="AD119" s="86"/>
      <c r="AE119" s="86"/>
      <c r="AF119" s="86"/>
      <c r="AG119" s="86"/>
      <c r="AH119" s="86"/>
      <c r="AI119" s="86"/>
      <c r="AJ119" s="86"/>
      <c r="AK119" s="86"/>
      <c r="AL119" s="86"/>
      <c r="AM119" s="86"/>
      <c r="AN119" s="86"/>
      <c r="AO119" s="86"/>
      <c r="AP119" s="86"/>
      <c r="AQ119" s="69"/>
      <c r="AR119" s="10" t="s">
        <v>11</v>
      </c>
      <c r="AS119" s="11" t="s">
        <v>8</v>
      </c>
      <c r="AT119" s="12"/>
      <c r="AU119" s="175">
        <f t="shared" si="24"/>
        <v>0</v>
      </c>
      <c r="AV119" s="175">
        <f t="shared" si="25"/>
        <v>0</v>
      </c>
      <c r="AW119" s="73" t="str">
        <f t="shared" si="26"/>
        <v/>
      </c>
      <c r="AX119" s="144" t="str">
        <f t="shared" si="27"/>
        <v/>
      </c>
    </row>
    <row r="120" spans="1:50" ht="14.5" customHeight="1" x14ac:dyDescent="0.35">
      <c r="A120" s="354"/>
      <c r="B120" s="183" t="s">
        <v>193</v>
      </c>
      <c r="C120" s="184">
        <v>4</v>
      </c>
      <c r="D120" s="68"/>
      <c r="E120" s="86"/>
      <c r="F120" s="79"/>
      <c r="G120" s="79"/>
      <c r="H120" s="86"/>
      <c r="I120" s="86"/>
      <c r="J120" s="86"/>
      <c r="K120" s="86"/>
      <c r="L120" s="86"/>
      <c r="M120" s="86"/>
      <c r="N120" s="86"/>
      <c r="O120" s="86"/>
      <c r="P120" s="86"/>
      <c r="Q120" s="86"/>
      <c r="R120" s="86"/>
      <c r="S120" s="86"/>
      <c r="T120" s="86"/>
      <c r="U120" s="86"/>
      <c r="V120" s="86"/>
      <c r="W120" s="86"/>
      <c r="X120" s="86"/>
      <c r="Y120" s="86"/>
      <c r="Z120" s="86"/>
      <c r="AA120" s="86"/>
      <c r="AB120" s="86"/>
      <c r="AC120" s="86"/>
      <c r="AD120" s="86"/>
      <c r="AE120" s="86"/>
      <c r="AF120" s="86"/>
      <c r="AG120" s="86"/>
      <c r="AH120" s="86"/>
      <c r="AI120" s="86"/>
      <c r="AJ120" s="86"/>
      <c r="AK120" s="86"/>
      <c r="AL120" s="86"/>
      <c r="AM120" s="86"/>
      <c r="AN120" s="86"/>
      <c r="AO120" s="86"/>
      <c r="AP120" s="86"/>
      <c r="AQ120" s="69"/>
      <c r="AR120" s="10" t="s">
        <v>79</v>
      </c>
      <c r="AS120" s="11" t="s">
        <v>9</v>
      </c>
      <c r="AT120" s="12"/>
      <c r="AU120" s="175">
        <f t="shared" si="24"/>
        <v>0</v>
      </c>
      <c r="AV120" s="175">
        <f t="shared" si="25"/>
        <v>0</v>
      </c>
      <c r="AW120" s="73" t="str">
        <f t="shared" si="26"/>
        <v/>
      </c>
      <c r="AX120" s="144" t="str">
        <f t="shared" si="27"/>
        <v/>
      </c>
    </row>
    <row r="121" spans="1:50" ht="14.5" customHeight="1" x14ac:dyDescent="0.35">
      <c r="A121" s="354"/>
      <c r="B121" s="183" t="s">
        <v>201</v>
      </c>
      <c r="C121" s="184">
        <v>5</v>
      </c>
      <c r="D121" s="68"/>
      <c r="E121" s="86"/>
      <c r="F121" s="79"/>
      <c r="G121" s="79"/>
      <c r="H121" s="86"/>
      <c r="I121" s="86"/>
      <c r="J121" s="86"/>
      <c r="K121" s="86"/>
      <c r="L121" s="86"/>
      <c r="M121" s="86"/>
      <c r="N121" s="86"/>
      <c r="O121" s="86"/>
      <c r="P121" s="86"/>
      <c r="Q121" s="86"/>
      <c r="R121" s="86"/>
      <c r="S121" s="86"/>
      <c r="T121" s="86"/>
      <c r="U121" s="86"/>
      <c r="V121" s="86"/>
      <c r="W121" s="86"/>
      <c r="X121" s="86"/>
      <c r="Y121" s="86"/>
      <c r="Z121" s="86"/>
      <c r="AA121" s="86"/>
      <c r="AB121" s="86"/>
      <c r="AC121" s="86"/>
      <c r="AD121" s="86"/>
      <c r="AE121" s="86"/>
      <c r="AF121" s="86"/>
      <c r="AG121" s="86"/>
      <c r="AH121" s="86"/>
      <c r="AI121" s="86"/>
      <c r="AJ121" s="86"/>
      <c r="AK121" s="86"/>
      <c r="AL121" s="86"/>
      <c r="AM121" s="86"/>
      <c r="AN121" s="86"/>
      <c r="AO121" s="86"/>
      <c r="AP121" s="86"/>
      <c r="AQ121" s="69"/>
      <c r="AR121" s="10" t="s">
        <v>7</v>
      </c>
      <c r="AS121" s="11" t="s">
        <v>9</v>
      </c>
      <c r="AT121" s="12"/>
      <c r="AU121" s="175">
        <f t="shared" si="24"/>
        <v>0</v>
      </c>
      <c r="AV121" s="175">
        <f t="shared" si="25"/>
        <v>0</v>
      </c>
      <c r="AW121" s="73" t="str">
        <f t="shared" si="26"/>
        <v/>
      </c>
      <c r="AX121" s="144" t="str">
        <f t="shared" si="27"/>
        <v/>
      </c>
    </row>
    <row r="122" spans="1:50" ht="14.5" customHeight="1" x14ac:dyDescent="0.35">
      <c r="A122" s="354"/>
      <c r="B122" s="183" t="s">
        <v>90</v>
      </c>
      <c r="C122" s="184">
        <v>1</v>
      </c>
      <c r="D122" s="68"/>
      <c r="E122" s="86"/>
      <c r="F122" s="79"/>
      <c r="G122" s="79"/>
      <c r="H122" s="86"/>
      <c r="I122" s="86"/>
      <c r="J122" s="86"/>
      <c r="K122" s="86"/>
      <c r="L122" s="86"/>
      <c r="M122" s="86"/>
      <c r="N122" s="86"/>
      <c r="O122" s="86"/>
      <c r="P122" s="86"/>
      <c r="Q122" s="86"/>
      <c r="R122" s="86"/>
      <c r="S122" s="86"/>
      <c r="T122" s="86"/>
      <c r="U122" s="86"/>
      <c r="V122" s="86"/>
      <c r="W122" s="86"/>
      <c r="X122" s="86"/>
      <c r="Y122" s="86"/>
      <c r="Z122" s="86"/>
      <c r="AA122" s="86"/>
      <c r="AB122" s="86"/>
      <c r="AC122" s="86"/>
      <c r="AD122" s="86"/>
      <c r="AE122" s="86"/>
      <c r="AF122" s="86"/>
      <c r="AG122" s="86"/>
      <c r="AH122" s="86"/>
      <c r="AI122" s="86"/>
      <c r="AJ122" s="86"/>
      <c r="AK122" s="86"/>
      <c r="AL122" s="86"/>
      <c r="AM122" s="86"/>
      <c r="AN122" s="86"/>
      <c r="AO122" s="86"/>
      <c r="AP122" s="86"/>
      <c r="AQ122" s="69"/>
      <c r="AR122" s="10" t="s">
        <v>79</v>
      </c>
      <c r="AS122" s="11" t="s">
        <v>6</v>
      </c>
      <c r="AT122" s="12"/>
      <c r="AU122" s="175">
        <f t="shared" si="24"/>
        <v>0</v>
      </c>
      <c r="AV122" s="175">
        <f t="shared" si="25"/>
        <v>0</v>
      </c>
      <c r="AW122" s="73" t="str">
        <f t="shared" si="26"/>
        <v/>
      </c>
      <c r="AX122" s="144" t="str">
        <f t="shared" si="27"/>
        <v/>
      </c>
    </row>
    <row r="123" spans="1:50" ht="14.5" customHeight="1" x14ac:dyDescent="0.35">
      <c r="A123" s="354"/>
      <c r="B123" s="183" t="s">
        <v>91</v>
      </c>
      <c r="C123" s="184">
        <v>2</v>
      </c>
      <c r="D123" s="68"/>
      <c r="E123" s="86"/>
      <c r="F123" s="79"/>
      <c r="G123" s="79"/>
      <c r="H123" s="86"/>
      <c r="I123" s="86"/>
      <c r="J123" s="86"/>
      <c r="K123" s="86"/>
      <c r="L123" s="86"/>
      <c r="M123" s="86"/>
      <c r="N123" s="86"/>
      <c r="O123" s="86"/>
      <c r="P123" s="86"/>
      <c r="Q123" s="86"/>
      <c r="R123" s="86"/>
      <c r="S123" s="86"/>
      <c r="T123" s="86"/>
      <c r="U123" s="86"/>
      <c r="V123" s="86"/>
      <c r="W123" s="86"/>
      <c r="X123" s="86"/>
      <c r="Y123" s="86"/>
      <c r="Z123" s="86"/>
      <c r="AA123" s="86"/>
      <c r="AB123" s="86"/>
      <c r="AC123" s="86"/>
      <c r="AD123" s="86"/>
      <c r="AE123" s="86"/>
      <c r="AF123" s="86"/>
      <c r="AG123" s="86"/>
      <c r="AH123" s="86"/>
      <c r="AI123" s="86"/>
      <c r="AJ123" s="86"/>
      <c r="AK123" s="86"/>
      <c r="AL123" s="86"/>
      <c r="AM123" s="86"/>
      <c r="AN123" s="86"/>
      <c r="AO123" s="86"/>
      <c r="AP123" s="86"/>
      <c r="AQ123" s="69"/>
      <c r="AR123" s="10" t="s">
        <v>79</v>
      </c>
      <c r="AS123" s="11" t="s">
        <v>6</v>
      </c>
      <c r="AT123" s="12"/>
      <c r="AU123" s="175">
        <f t="shared" si="24"/>
        <v>0</v>
      </c>
      <c r="AV123" s="175">
        <f t="shared" si="25"/>
        <v>0</v>
      </c>
      <c r="AW123" s="73" t="str">
        <f t="shared" si="26"/>
        <v/>
      </c>
      <c r="AX123" s="144" t="str">
        <f t="shared" si="27"/>
        <v/>
      </c>
    </row>
    <row r="124" spans="1:50" ht="14.5" customHeight="1" x14ac:dyDescent="0.35">
      <c r="A124" s="354"/>
      <c r="B124" s="183" t="s">
        <v>180</v>
      </c>
      <c r="C124" s="184">
        <v>3</v>
      </c>
      <c r="D124" s="68"/>
      <c r="E124" s="86"/>
      <c r="F124" s="79"/>
      <c r="G124" s="79"/>
      <c r="H124" s="86"/>
      <c r="I124" s="86"/>
      <c r="J124" s="86"/>
      <c r="K124" s="86"/>
      <c r="L124" s="86"/>
      <c r="M124" s="86"/>
      <c r="N124" s="86"/>
      <c r="O124" s="86"/>
      <c r="P124" s="86"/>
      <c r="Q124" s="86"/>
      <c r="R124" s="86"/>
      <c r="S124" s="86"/>
      <c r="T124" s="86"/>
      <c r="U124" s="86"/>
      <c r="V124" s="86"/>
      <c r="W124" s="86"/>
      <c r="X124" s="86"/>
      <c r="Y124" s="86"/>
      <c r="Z124" s="86"/>
      <c r="AA124" s="86"/>
      <c r="AB124" s="86"/>
      <c r="AC124" s="86"/>
      <c r="AD124" s="86"/>
      <c r="AE124" s="86"/>
      <c r="AF124" s="86"/>
      <c r="AG124" s="86"/>
      <c r="AH124" s="86"/>
      <c r="AI124" s="86"/>
      <c r="AJ124" s="86"/>
      <c r="AK124" s="86"/>
      <c r="AL124" s="86"/>
      <c r="AM124" s="86"/>
      <c r="AN124" s="86"/>
      <c r="AO124" s="86"/>
      <c r="AP124" s="86"/>
      <c r="AQ124" s="69"/>
      <c r="AR124" s="10" t="s">
        <v>11</v>
      </c>
      <c r="AS124" s="11" t="s">
        <v>8</v>
      </c>
      <c r="AT124" s="12"/>
      <c r="AU124" s="175">
        <f t="shared" si="24"/>
        <v>0</v>
      </c>
      <c r="AV124" s="175">
        <f t="shared" si="25"/>
        <v>0</v>
      </c>
      <c r="AW124" s="73" t="str">
        <f t="shared" si="26"/>
        <v/>
      </c>
      <c r="AX124" s="144" t="str">
        <f t="shared" si="27"/>
        <v/>
      </c>
    </row>
    <row r="125" spans="1:50" ht="14.5" customHeight="1" x14ac:dyDescent="0.35">
      <c r="A125" s="354"/>
      <c r="B125" s="183" t="s">
        <v>92</v>
      </c>
      <c r="C125" s="184">
        <v>1</v>
      </c>
      <c r="D125" s="68"/>
      <c r="E125" s="86"/>
      <c r="F125" s="79"/>
      <c r="G125" s="79"/>
      <c r="H125" s="86"/>
      <c r="I125" s="86"/>
      <c r="J125" s="86"/>
      <c r="K125" s="86"/>
      <c r="L125" s="86"/>
      <c r="M125" s="86"/>
      <c r="N125" s="86"/>
      <c r="O125" s="86"/>
      <c r="P125" s="86"/>
      <c r="Q125" s="86"/>
      <c r="R125" s="86"/>
      <c r="S125" s="86"/>
      <c r="T125" s="86"/>
      <c r="U125" s="86"/>
      <c r="V125" s="86"/>
      <c r="W125" s="86"/>
      <c r="X125" s="86"/>
      <c r="Y125" s="86"/>
      <c r="Z125" s="86"/>
      <c r="AA125" s="86"/>
      <c r="AB125" s="86"/>
      <c r="AC125" s="86"/>
      <c r="AD125" s="86"/>
      <c r="AE125" s="86"/>
      <c r="AF125" s="86"/>
      <c r="AG125" s="86"/>
      <c r="AH125" s="86"/>
      <c r="AI125" s="86"/>
      <c r="AJ125" s="86"/>
      <c r="AK125" s="86"/>
      <c r="AL125" s="86"/>
      <c r="AM125" s="86"/>
      <c r="AN125" s="86"/>
      <c r="AO125" s="86"/>
      <c r="AP125" s="86"/>
      <c r="AQ125" s="69"/>
      <c r="AR125" s="10" t="s">
        <v>15</v>
      </c>
      <c r="AS125" s="11" t="s">
        <v>8</v>
      </c>
      <c r="AT125" s="12" t="s">
        <v>154</v>
      </c>
      <c r="AU125" s="175">
        <f t="shared" si="24"/>
        <v>0</v>
      </c>
      <c r="AV125" s="175">
        <f t="shared" si="25"/>
        <v>0</v>
      </c>
      <c r="AW125" s="73" t="str">
        <f t="shared" si="26"/>
        <v/>
      </c>
      <c r="AX125" s="144" t="str">
        <f t="shared" si="27"/>
        <v/>
      </c>
    </row>
    <row r="126" spans="1:50" ht="14.5" customHeight="1" x14ac:dyDescent="0.35">
      <c r="A126" s="354"/>
      <c r="B126" s="183" t="s">
        <v>93</v>
      </c>
      <c r="C126" s="184">
        <v>2</v>
      </c>
      <c r="D126" s="68"/>
      <c r="E126" s="86"/>
      <c r="F126" s="79"/>
      <c r="G126" s="79"/>
      <c r="H126" s="86"/>
      <c r="I126" s="86"/>
      <c r="J126" s="86"/>
      <c r="K126" s="86"/>
      <c r="L126" s="86"/>
      <c r="M126" s="86"/>
      <c r="N126" s="86"/>
      <c r="O126" s="86"/>
      <c r="P126" s="86"/>
      <c r="Q126" s="86"/>
      <c r="R126" s="86"/>
      <c r="S126" s="86"/>
      <c r="T126" s="86"/>
      <c r="U126" s="86"/>
      <c r="V126" s="86"/>
      <c r="W126" s="86"/>
      <c r="X126" s="86"/>
      <c r="Y126" s="86"/>
      <c r="Z126" s="86"/>
      <c r="AA126" s="86"/>
      <c r="AB126" s="86"/>
      <c r="AC126" s="86"/>
      <c r="AD126" s="86"/>
      <c r="AE126" s="86"/>
      <c r="AF126" s="86"/>
      <c r="AG126" s="86"/>
      <c r="AH126" s="86"/>
      <c r="AI126" s="86"/>
      <c r="AJ126" s="86"/>
      <c r="AK126" s="86"/>
      <c r="AL126" s="86"/>
      <c r="AM126" s="86"/>
      <c r="AN126" s="86"/>
      <c r="AO126" s="86"/>
      <c r="AP126" s="86"/>
      <c r="AQ126" s="69"/>
      <c r="AR126" s="10" t="s">
        <v>15</v>
      </c>
      <c r="AS126" s="11" t="s">
        <v>6</v>
      </c>
      <c r="AT126" s="12" t="s">
        <v>155</v>
      </c>
      <c r="AU126" s="175">
        <f t="shared" si="24"/>
        <v>0</v>
      </c>
      <c r="AV126" s="175">
        <f t="shared" si="25"/>
        <v>0</v>
      </c>
      <c r="AW126" s="73" t="str">
        <f t="shared" si="26"/>
        <v/>
      </c>
      <c r="AX126" s="144" t="str">
        <f t="shared" si="27"/>
        <v/>
      </c>
    </row>
    <row r="127" spans="1:50" ht="14.5" customHeight="1" x14ac:dyDescent="0.35">
      <c r="A127" s="354"/>
      <c r="B127" s="183" t="s">
        <v>157</v>
      </c>
      <c r="C127" s="184">
        <v>1</v>
      </c>
      <c r="D127" s="68"/>
      <c r="E127" s="86"/>
      <c r="F127" s="79"/>
      <c r="G127" s="79"/>
      <c r="H127" s="86"/>
      <c r="I127" s="86"/>
      <c r="J127" s="86"/>
      <c r="K127" s="86"/>
      <c r="L127" s="86"/>
      <c r="M127" s="86"/>
      <c r="N127" s="86"/>
      <c r="O127" s="86"/>
      <c r="P127" s="86"/>
      <c r="Q127" s="86"/>
      <c r="R127" s="86"/>
      <c r="S127" s="86"/>
      <c r="T127" s="86"/>
      <c r="U127" s="86"/>
      <c r="V127" s="86"/>
      <c r="W127" s="86"/>
      <c r="X127" s="86"/>
      <c r="Y127" s="86"/>
      <c r="Z127" s="86"/>
      <c r="AA127" s="86"/>
      <c r="AB127" s="86"/>
      <c r="AC127" s="86"/>
      <c r="AD127" s="86"/>
      <c r="AE127" s="86"/>
      <c r="AF127" s="86"/>
      <c r="AG127" s="86"/>
      <c r="AH127" s="86"/>
      <c r="AI127" s="86"/>
      <c r="AJ127" s="86"/>
      <c r="AK127" s="86"/>
      <c r="AL127" s="86"/>
      <c r="AM127" s="86"/>
      <c r="AN127" s="86"/>
      <c r="AO127" s="86"/>
      <c r="AP127" s="86"/>
      <c r="AQ127" s="69"/>
      <c r="AR127" s="10" t="s">
        <v>79</v>
      </c>
      <c r="AS127" s="11" t="s">
        <v>8</v>
      </c>
      <c r="AT127" s="12" t="s">
        <v>127</v>
      </c>
      <c r="AU127" s="175">
        <f t="shared" si="24"/>
        <v>0</v>
      </c>
      <c r="AV127" s="175">
        <f t="shared" si="25"/>
        <v>0</v>
      </c>
      <c r="AW127" s="73" t="str">
        <f t="shared" si="26"/>
        <v/>
      </c>
      <c r="AX127" s="144" t="str">
        <f t="shared" si="27"/>
        <v/>
      </c>
    </row>
    <row r="128" spans="1:50" ht="14.5" customHeight="1" x14ac:dyDescent="0.35">
      <c r="A128" s="354"/>
      <c r="B128" s="183" t="s">
        <v>141</v>
      </c>
      <c r="C128" s="184">
        <v>4</v>
      </c>
      <c r="D128" s="68"/>
      <c r="E128" s="86"/>
      <c r="F128" s="79"/>
      <c r="G128" s="79"/>
      <c r="H128" s="86"/>
      <c r="I128" s="86"/>
      <c r="J128" s="86"/>
      <c r="K128" s="86"/>
      <c r="L128" s="86"/>
      <c r="M128" s="86"/>
      <c r="N128" s="86"/>
      <c r="O128" s="86"/>
      <c r="P128" s="86"/>
      <c r="Q128" s="86"/>
      <c r="R128" s="86"/>
      <c r="S128" s="86"/>
      <c r="T128" s="86"/>
      <c r="U128" s="86"/>
      <c r="V128" s="86"/>
      <c r="W128" s="86"/>
      <c r="X128" s="86"/>
      <c r="Y128" s="86"/>
      <c r="Z128" s="86"/>
      <c r="AA128" s="86"/>
      <c r="AB128" s="86"/>
      <c r="AC128" s="86"/>
      <c r="AD128" s="86"/>
      <c r="AE128" s="86"/>
      <c r="AF128" s="86"/>
      <c r="AG128" s="86"/>
      <c r="AH128" s="86"/>
      <c r="AI128" s="86"/>
      <c r="AJ128" s="86"/>
      <c r="AK128" s="86"/>
      <c r="AL128" s="86"/>
      <c r="AM128" s="86"/>
      <c r="AN128" s="86"/>
      <c r="AO128" s="86"/>
      <c r="AP128" s="86"/>
      <c r="AQ128" s="69"/>
      <c r="AR128" s="10" t="s">
        <v>79</v>
      </c>
      <c r="AS128" s="11" t="s">
        <v>9</v>
      </c>
      <c r="AT128" s="12" t="s">
        <v>149</v>
      </c>
      <c r="AU128" s="175">
        <f t="shared" si="24"/>
        <v>0</v>
      </c>
      <c r="AV128" s="175">
        <f t="shared" si="25"/>
        <v>0</v>
      </c>
      <c r="AW128" s="73" t="str">
        <f t="shared" si="26"/>
        <v/>
      </c>
      <c r="AX128" s="144" t="str">
        <f t="shared" si="27"/>
        <v/>
      </c>
    </row>
    <row r="129" spans="1:50" ht="14.5" customHeight="1" x14ac:dyDescent="0.35">
      <c r="A129" s="354"/>
      <c r="B129" s="183" t="s">
        <v>102</v>
      </c>
      <c r="C129" s="184">
        <v>1</v>
      </c>
      <c r="D129" s="68"/>
      <c r="E129" s="86"/>
      <c r="F129" s="79"/>
      <c r="G129" s="79"/>
      <c r="H129" s="86"/>
      <c r="I129" s="86"/>
      <c r="J129" s="86"/>
      <c r="K129" s="86"/>
      <c r="L129" s="86"/>
      <c r="M129" s="86"/>
      <c r="N129" s="86"/>
      <c r="O129" s="86"/>
      <c r="P129" s="86"/>
      <c r="Q129" s="86"/>
      <c r="R129" s="86"/>
      <c r="S129" s="86"/>
      <c r="T129" s="86"/>
      <c r="U129" s="86"/>
      <c r="V129" s="86"/>
      <c r="W129" s="86"/>
      <c r="X129" s="86"/>
      <c r="Y129" s="86"/>
      <c r="Z129" s="86"/>
      <c r="AA129" s="86"/>
      <c r="AB129" s="86"/>
      <c r="AC129" s="86"/>
      <c r="AD129" s="86"/>
      <c r="AE129" s="86"/>
      <c r="AF129" s="86"/>
      <c r="AG129" s="86"/>
      <c r="AH129" s="86"/>
      <c r="AI129" s="86"/>
      <c r="AJ129" s="86"/>
      <c r="AK129" s="86"/>
      <c r="AL129" s="86"/>
      <c r="AM129" s="86"/>
      <c r="AN129" s="86"/>
      <c r="AO129" s="86"/>
      <c r="AP129" s="86"/>
      <c r="AQ129" s="69"/>
      <c r="AR129" s="10" t="s">
        <v>5</v>
      </c>
      <c r="AS129" s="11" t="s">
        <v>6</v>
      </c>
      <c r="AT129" s="12" t="s">
        <v>147</v>
      </c>
      <c r="AU129" s="175">
        <f t="shared" si="24"/>
        <v>0</v>
      </c>
      <c r="AV129" s="175">
        <f t="shared" si="25"/>
        <v>0</v>
      </c>
      <c r="AW129" s="73" t="str">
        <f t="shared" si="26"/>
        <v/>
      </c>
      <c r="AX129" s="144" t="str">
        <f t="shared" si="27"/>
        <v/>
      </c>
    </row>
    <row r="130" spans="1:50" ht="14.5" customHeight="1" x14ac:dyDescent="0.35">
      <c r="A130" s="354"/>
      <c r="B130" s="183" t="s">
        <v>103</v>
      </c>
      <c r="C130" s="184">
        <v>2</v>
      </c>
      <c r="D130" s="68"/>
      <c r="E130" s="86"/>
      <c r="F130" s="79"/>
      <c r="G130" s="79"/>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69"/>
      <c r="AR130" s="10" t="s">
        <v>5</v>
      </c>
      <c r="AS130" s="11" t="s">
        <v>6</v>
      </c>
      <c r="AT130" s="12" t="s">
        <v>148</v>
      </c>
      <c r="AU130" s="175">
        <f t="shared" si="24"/>
        <v>0</v>
      </c>
      <c r="AV130" s="175">
        <f t="shared" si="25"/>
        <v>0</v>
      </c>
      <c r="AW130" s="73" t="str">
        <f t="shared" si="26"/>
        <v/>
      </c>
      <c r="AX130" s="144" t="str">
        <f t="shared" si="27"/>
        <v/>
      </c>
    </row>
    <row r="131" spans="1:50" ht="14.5" customHeight="1" x14ac:dyDescent="0.35">
      <c r="A131" s="354"/>
      <c r="B131" s="183" t="s">
        <v>146</v>
      </c>
      <c r="C131" s="184">
        <v>1</v>
      </c>
      <c r="D131" s="68"/>
      <c r="E131" s="86"/>
      <c r="F131" s="79"/>
      <c r="G131" s="79"/>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69"/>
      <c r="AR131" s="10" t="s">
        <v>5</v>
      </c>
      <c r="AS131" s="11" t="s">
        <v>6</v>
      </c>
      <c r="AT131" s="12" t="s">
        <v>202</v>
      </c>
      <c r="AU131" s="175">
        <f t="shared" si="24"/>
        <v>0</v>
      </c>
      <c r="AV131" s="175">
        <f t="shared" si="25"/>
        <v>0</v>
      </c>
      <c r="AW131" s="73" t="str">
        <f t="shared" si="26"/>
        <v/>
      </c>
      <c r="AX131" s="144" t="str">
        <f t="shared" si="27"/>
        <v/>
      </c>
    </row>
    <row r="132" spans="1:50" ht="14.5" customHeight="1" x14ac:dyDescent="0.35">
      <c r="A132" s="354"/>
      <c r="B132" s="183" t="s">
        <v>150</v>
      </c>
      <c r="C132" s="184">
        <v>1</v>
      </c>
      <c r="D132" s="68"/>
      <c r="E132" s="86"/>
      <c r="F132" s="79"/>
      <c r="G132" s="79"/>
      <c r="H132" s="86"/>
      <c r="I132" s="86"/>
      <c r="J132" s="86"/>
      <c r="K132" s="86"/>
      <c r="L132" s="86"/>
      <c r="M132" s="86"/>
      <c r="N132" s="86"/>
      <c r="O132" s="86"/>
      <c r="P132" s="86"/>
      <c r="Q132" s="86"/>
      <c r="R132" s="86"/>
      <c r="S132" s="86"/>
      <c r="T132" s="86"/>
      <c r="U132" s="86"/>
      <c r="V132" s="86"/>
      <c r="W132" s="86"/>
      <c r="X132" s="86"/>
      <c r="Y132" s="86"/>
      <c r="Z132" s="86"/>
      <c r="AA132" s="86"/>
      <c r="AB132" s="86"/>
      <c r="AC132" s="86"/>
      <c r="AD132" s="86"/>
      <c r="AE132" s="86"/>
      <c r="AF132" s="86"/>
      <c r="AG132" s="86"/>
      <c r="AH132" s="86"/>
      <c r="AI132" s="86"/>
      <c r="AJ132" s="86"/>
      <c r="AK132" s="86"/>
      <c r="AL132" s="86"/>
      <c r="AM132" s="86"/>
      <c r="AN132" s="86"/>
      <c r="AO132" s="86"/>
      <c r="AP132" s="86"/>
      <c r="AQ132" s="69"/>
      <c r="AR132" s="10" t="s">
        <v>5</v>
      </c>
      <c r="AS132" s="11" t="s">
        <v>9</v>
      </c>
      <c r="AT132" s="12" t="s">
        <v>203</v>
      </c>
      <c r="AU132" s="175">
        <f t="shared" si="24"/>
        <v>0</v>
      </c>
      <c r="AV132" s="175">
        <f t="shared" si="25"/>
        <v>0</v>
      </c>
      <c r="AW132" s="73" t="str">
        <f t="shared" si="26"/>
        <v/>
      </c>
      <c r="AX132" s="144" t="str">
        <f t="shared" si="27"/>
        <v/>
      </c>
    </row>
    <row r="133" spans="1:50" ht="14.5" customHeight="1" x14ac:dyDescent="0.35">
      <c r="A133" s="354"/>
      <c r="B133" s="183" t="s">
        <v>104</v>
      </c>
      <c r="C133" s="184">
        <v>2</v>
      </c>
      <c r="D133" s="68"/>
      <c r="E133" s="86"/>
      <c r="F133" s="79"/>
      <c r="G133" s="79"/>
      <c r="H133" s="86"/>
      <c r="I133" s="86"/>
      <c r="J133" s="86"/>
      <c r="K133" s="86"/>
      <c r="L133" s="86"/>
      <c r="M133" s="86"/>
      <c r="N133" s="86"/>
      <c r="O133" s="86"/>
      <c r="P133" s="86"/>
      <c r="Q133" s="86"/>
      <c r="R133" s="86"/>
      <c r="S133" s="86"/>
      <c r="T133" s="86"/>
      <c r="U133" s="86"/>
      <c r="V133" s="86"/>
      <c r="W133" s="86"/>
      <c r="X133" s="86"/>
      <c r="Y133" s="86"/>
      <c r="Z133" s="86"/>
      <c r="AA133" s="86"/>
      <c r="AB133" s="86"/>
      <c r="AC133" s="86"/>
      <c r="AD133" s="86"/>
      <c r="AE133" s="86"/>
      <c r="AF133" s="86"/>
      <c r="AG133" s="86"/>
      <c r="AH133" s="86"/>
      <c r="AI133" s="86"/>
      <c r="AJ133" s="86"/>
      <c r="AK133" s="86"/>
      <c r="AL133" s="86"/>
      <c r="AM133" s="86"/>
      <c r="AN133" s="86"/>
      <c r="AO133" s="86"/>
      <c r="AP133" s="86"/>
      <c r="AQ133" s="69"/>
      <c r="AR133" s="10" t="s">
        <v>7</v>
      </c>
      <c r="AS133" s="11" t="s">
        <v>6</v>
      </c>
      <c r="AT133" s="12" t="s">
        <v>160</v>
      </c>
      <c r="AU133" s="175">
        <f t="shared" si="24"/>
        <v>0</v>
      </c>
      <c r="AV133" s="175">
        <f t="shared" si="25"/>
        <v>0</v>
      </c>
      <c r="AW133" s="73" t="str">
        <f t="shared" si="26"/>
        <v/>
      </c>
      <c r="AX133" s="144" t="str">
        <f t="shared" si="27"/>
        <v/>
      </c>
    </row>
    <row r="134" spans="1:50" ht="14.5" customHeight="1" x14ac:dyDescent="0.35">
      <c r="A134" s="354"/>
      <c r="B134" s="183" t="s">
        <v>105</v>
      </c>
      <c r="C134" s="184">
        <v>2</v>
      </c>
      <c r="D134" s="68"/>
      <c r="E134" s="86"/>
      <c r="F134" s="79"/>
      <c r="G134" s="79"/>
      <c r="H134" s="86"/>
      <c r="I134" s="86"/>
      <c r="J134" s="86"/>
      <c r="K134" s="86"/>
      <c r="L134" s="86"/>
      <c r="M134" s="86"/>
      <c r="N134" s="86"/>
      <c r="O134" s="86"/>
      <c r="P134" s="86"/>
      <c r="Q134" s="86"/>
      <c r="R134" s="86"/>
      <c r="S134" s="86"/>
      <c r="T134" s="86"/>
      <c r="U134" s="86"/>
      <c r="V134" s="86"/>
      <c r="W134" s="86"/>
      <c r="X134" s="86"/>
      <c r="Y134" s="86"/>
      <c r="Z134" s="86"/>
      <c r="AA134" s="86"/>
      <c r="AB134" s="86"/>
      <c r="AC134" s="86"/>
      <c r="AD134" s="86"/>
      <c r="AE134" s="86"/>
      <c r="AF134" s="86"/>
      <c r="AG134" s="86"/>
      <c r="AH134" s="86"/>
      <c r="AI134" s="86"/>
      <c r="AJ134" s="86"/>
      <c r="AK134" s="86"/>
      <c r="AL134" s="86"/>
      <c r="AM134" s="86"/>
      <c r="AN134" s="86"/>
      <c r="AO134" s="86"/>
      <c r="AP134" s="86"/>
      <c r="AQ134" s="69"/>
      <c r="AR134" s="10" t="s">
        <v>7</v>
      </c>
      <c r="AS134" s="11" t="s">
        <v>6</v>
      </c>
      <c r="AT134" s="12" t="s">
        <v>161</v>
      </c>
      <c r="AU134" s="175">
        <f t="shared" si="24"/>
        <v>0</v>
      </c>
      <c r="AV134" s="175">
        <f t="shared" si="25"/>
        <v>0</v>
      </c>
      <c r="AW134" s="73" t="str">
        <f t="shared" si="26"/>
        <v/>
      </c>
      <c r="AX134" s="144" t="str">
        <f t="shared" si="27"/>
        <v/>
      </c>
    </row>
    <row r="135" spans="1:50" ht="14.5" customHeight="1" x14ac:dyDescent="0.35">
      <c r="A135" s="354"/>
      <c r="B135" s="183" t="s">
        <v>184</v>
      </c>
      <c r="C135" s="184">
        <v>4</v>
      </c>
      <c r="D135" s="68"/>
      <c r="E135" s="86"/>
      <c r="F135" s="79"/>
      <c r="G135" s="79"/>
      <c r="H135" s="86"/>
      <c r="I135" s="86"/>
      <c r="J135" s="86"/>
      <c r="K135" s="86"/>
      <c r="L135" s="86"/>
      <c r="M135" s="86"/>
      <c r="N135" s="86"/>
      <c r="O135" s="86"/>
      <c r="P135" s="86"/>
      <c r="Q135" s="86"/>
      <c r="R135" s="86"/>
      <c r="S135" s="86"/>
      <c r="T135" s="86"/>
      <c r="U135" s="86"/>
      <c r="V135" s="86"/>
      <c r="W135" s="86"/>
      <c r="X135" s="86"/>
      <c r="Y135" s="86"/>
      <c r="Z135" s="86"/>
      <c r="AA135" s="86"/>
      <c r="AB135" s="86"/>
      <c r="AC135" s="86"/>
      <c r="AD135" s="86"/>
      <c r="AE135" s="86"/>
      <c r="AF135" s="86"/>
      <c r="AG135" s="86"/>
      <c r="AH135" s="86"/>
      <c r="AI135" s="86"/>
      <c r="AJ135" s="86"/>
      <c r="AK135" s="86"/>
      <c r="AL135" s="86"/>
      <c r="AM135" s="86"/>
      <c r="AN135" s="86"/>
      <c r="AO135" s="86"/>
      <c r="AP135" s="86"/>
      <c r="AQ135" s="69"/>
      <c r="AR135" s="10" t="s">
        <v>10</v>
      </c>
      <c r="AS135" s="11" t="s">
        <v>9</v>
      </c>
      <c r="AT135" s="12" t="s">
        <v>142</v>
      </c>
      <c r="AU135" s="175">
        <f t="shared" si="24"/>
        <v>0</v>
      </c>
      <c r="AV135" s="175">
        <f t="shared" si="25"/>
        <v>0</v>
      </c>
      <c r="AW135" s="73" t="str">
        <f t="shared" si="26"/>
        <v/>
      </c>
      <c r="AX135" s="144" t="str">
        <f t="shared" si="27"/>
        <v/>
      </c>
    </row>
    <row r="136" spans="1:50" ht="14.5" customHeight="1" x14ac:dyDescent="0.35">
      <c r="A136" s="354"/>
      <c r="B136" s="183" t="s">
        <v>185</v>
      </c>
      <c r="C136" s="184">
        <v>5</v>
      </c>
      <c r="D136" s="68"/>
      <c r="E136" s="86"/>
      <c r="F136" s="79"/>
      <c r="G136" s="79"/>
      <c r="H136" s="86"/>
      <c r="I136" s="86"/>
      <c r="J136" s="86"/>
      <c r="K136" s="86"/>
      <c r="L136" s="86"/>
      <c r="M136" s="86"/>
      <c r="N136" s="86"/>
      <c r="O136" s="86"/>
      <c r="P136" s="86"/>
      <c r="Q136" s="86"/>
      <c r="R136" s="86"/>
      <c r="S136" s="86"/>
      <c r="T136" s="86"/>
      <c r="U136" s="86"/>
      <c r="V136" s="86"/>
      <c r="W136" s="86"/>
      <c r="X136" s="86"/>
      <c r="Y136" s="86"/>
      <c r="Z136" s="86"/>
      <c r="AA136" s="86"/>
      <c r="AB136" s="86"/>
      <c r="AC136" s="86"/>
      <c r="AD136" s="86"/>
      <c r="AE136" s="86"/>
      <c r="AF136" s="86"/>
      <c r="AG136" s="86"/>
      <c r="AH136" s="86"/>
      <c r="AI136" s="86"/>
      <c r="AJ136" s="86"/>
      <c r="AK136" s="86"/>
      <c r="AL136" s="86"/>
      <c r="AM136" s="86"/>
      <c r="AN136" s="86"/>
      <c r="AO136" s="86"/>
      <c r="AP136" s="86"/>
      <c r="AQ136" s="69"/>
      <c r="AR136" s="10" t="s">
        <v>15</v>
      </c>
      <c r="AS136" s="11" t="s">
        <v>9</v>
      </c>
      <c r="AT136" s="12"/>
      <c r="AU136" s="175">
        <f t="shared" si="24"/>
        <v>0</v>
      </c>
      <c r="AV136" s="175">
        <f t="shared" si="25"/>
        <v>0</v>
      </c>
      <c r="AW136" s="73" t="str">
        <f t="shared" si="26"/>
        <v/>
      </c>
      <c r="AX136" s="144" t="str">
        <f t="shared" si="27"/>
        <v/>
      </c>
    </row>
    <row r="137" spans="1:50" ht="14.5" customHeight="1" thickBot="1" x14ac:dyDescent="0.4">
      <c r="A137" s="355"/>
      <c r="B137" s="185">
        <v>25</v>
      </c>
      <c r="C137" s="186">
        <v>6</v>
      </c>
      <c r="D137" s="68"/>
      <c r="E137" s="86"/>
      <c r="F137" s="79"/>
      <c r="G137" s="79"/>
      <c r="H137" s="86"/>
      <c r="I137" s="86"/>
      <c r="J137" s="86"/>
      <c r="K137" s="86"/>
      <c r="L137" s="86"/>
      <c r="M137" s="86"/>
      <c r="N137" s="86"/>
      <c r="O137" s="86"/>
      <c r="P137" s="86"/>
      <c r="Q137" s="86"/>
      <c r="R137" s="86"/>
      <c r="S137" s="86"/>
      <c r="T137" s="86"/>
      <c r="U137" s="86"/>
      <c r="V137" s="86"/>
      <c r="W137" s="86"/>
      <c r="X137" s="86"/>
      <c r="Y137" s="86"/>
      <c r="Z137" s="86"/>
      <c r="AA137" s="86"/>
      <c r="AB137" s="86"/>
      <c r="AC137" s="86"/>
      <c r="AD137" s="86"/>
      <c r="AE137" s="86"/>
      <c r="AF137" s="86"/>
      <c r="AG137" s="86"/>
      <c r="AH137" s="86"/>
      <c r="AI137" s="86"/>
      <c r="AJ137" s="86"/>
      <c r="AK137" s="86"/>
      <c r="AL137" s="86"/>
      <c r="AM137" s="86"/>
      <c r="AN137" s="86"/>
      <c r="AO137" s="86"/>
      <c r="AP137" s="86"/>
      <c r="AQ137" s="69"/>
      <c r="AR137" s="10" t="s">
        <v>7</v>
      </c>
      <c r="AS137" s="11" t="s">
        <v>9</v>
      </c>
      <c r="AT137" s="12"/>
      <c r="AU137" s="175">
        <f t="shared" si="24"/>
        <v>0</v>
      </c>
      <c r="AV137" s="175">
        <f t="shared" si="25"/>
        <v>0</v>
      </c>
      <c r="AW137" s="73" t="str">
        <f t="shared" si="26"/>
        <v/>
      </c>
      <c r="AX137" s="144" t="str">
        <f t="shared" si="27"/>
        <v/>
      </c>
    </row>
    <row r="138" spans="1:50" ht="14.5" customHeight="1" thickBot="1" x14ac:dyDescent="0.4">
      <c r="A138" s="187"/>
      <c r="B138" s="188"/>
      <c r="C138" s="189"/>
      <c r="D138" s="87"/>
      <c r="E138" s="87"/>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87"/>
      <c r="AF138" s="87"/>
      <c r="AG138" s="87"/>
      <c r="AH138" s="87"/>
      <c r="AI138" s="87"/>
      <c r="AJ138" s="87"/>
      <c r="AK138" s="87"/>
      <c r="AL138" s="87"/>
      <c r="AM138" s="87"/>
      <c r="AN138" s="87"/>
      <c r="AO138" s="87"/>
      <c r="AP138" s="87"/>
      <c r="AQ138" s="70"/>
      <c r="AR138" s="176"/>
      <c r="AS138" s="176"/>
      <c r="AT138" s="176"/>
      <c r="AU138" s="176"/>
      <c r="AV138" s="176"/>
      <c r="AW138" s="76" t="str">
        <f t="shared" ref="AW138:AW149" si="28">IF(COUNTBLANK(D138:AQ138)=40,"",SUM(D138:AQ138)/COUNTA(D138:AQ138))</f>
        <v/>
      </c>
      <c r="AX138" s="77" t="str">
        <f t="shared" ref="AX138:AX157" si="29">IF(COUNTBLANK(D138:AQ138)=40,"",AU138/(COUNTA(D138:AQ138)*C138))</f>
        <v/>
      </c>
    </row>
    <row r="139" spans="1:50" ht="14.5" customHeight="1" x14ac:dyDescent="0.35">
      <c r="A139" s="353" t="s">
        <v>19</v>
      </c>
      <c r="B139" s="181" t="s">
        <v>204</v>
      </c>
      <c r="C139" s="182">
        <v>2</v>
      </c>
      <c r="D139" s="68"/>
      <c r="E139" s="86"/>
      <c r="F139" s="79"/>
      <c r="G139" s="79"/>
      <c r="H139" s="86"/>
      <c r="I139" s="86"/>
      <c r="J139" s="86"/>
      <c r="K139" s="86"/>
      <c r="L139" s="86"/>
      <c r="M139" s="86"/>
      <c r="N139" s="86"/>
      <c r="O139" s="86"/>
      <c r="P139" s="86"/>
      <c r="Q139" s="86"/>
      <c r="R139" s="86"/>
      <c r="S139" s="86"/>
      <c r="T139" s="86"/>
      <c r="U139" s="86"/>
      <c r="V139" s="86"/>
      <c r="W139" s="86"/>
      <c r="X139" s="86"/>
      <c r="Y139" s="86"/>
      <c r="Z139" s="86"/>
      <c r="AA139" s="86"/>
      <c r="AB139" s="86"/>
      <c r="AC139" s="86"/>
      <c r="AD139" s="86"/>
      <c r="AE139" s="86"/>
      <c r="AF139" s="86"/>
      <c r="AG139" s="86"/>
      <c r="AH139" s="86"/>
      <c r="AI139" s="86"/>
      <c r="AJ139" s="86"/>
      <c r="AK139" s="86"/>
      <c r="AL139" s="86"/>
      <c r="AM139" s="86"/>
      <c r="AN139" s="86"/>
      <c r="AO139" s="86"/>
      <c r="AP139" s="86"/>
      <c r="AQ139" s="69"/>
      <c r="AR139" s="10" t="s">
        <v>7</v>
      </c>
      <c r="AS139" s="11" t="s">
        <v>6</v>
      </c>
      <c r="AT139" s="9"/>
      <c r="AU139" s="175">
        <f t="shared" ref="AU139:AU143" si="30">SUM(D139:AQ139)</f>
        <v>0</v>
      </c>
      <c r="AV139" s="175">
        <f t="shared" ref="AV139:AV143" si="31">COUNTA(D139:AQ139)*C139</f>
        <v>0</v>
      </c>
      <c r="AW139" s="73" t="str">
        <f t="shared" si="28"/>
        <v/>
      </c>
      <c r="AX139" s="144" t="str">
        <f t="shared" si="29"/>
        <v/>
      </c>
    </row>
    <row r="140" spans="1:50" ht="14.5" customHeight="1" x14ac:dyDescent="0.35">
      <c r="A140" s="354"/>
      <c r="B140" s="183" t="s">
        <v>84</v>
      </c>
      <c r="C140" s="184">
        <v>1</v>
      </c>
      <c r="D140" s="68"/>
      <c r="E140" s="86"/>
      <c r="F140" s="79"/>
      <c r="G140" s="79"/>
      <c r="H140" s="86"/>
      <c r="I140" s="86"/>
      <c r="J140" s="86"/>
      <c r="K140" s="86"/>
      <c r="L140" s="86"/>
      <c r="M140" s="86"/>
      <c r="N140" s="86"/>
      <c r="O140" s="86"/>
      <c r="P140" s="86"/>
      <c r="Q140" s="86"/>
      <c r="R140" s="86"/>
      <c r="S140" s="86"/>
      <c r="T140" s="86"/>
      <c r="U140" s="86"/>
      <c r="V140" s="86"/>
      <c r="W140" s="86"/>
      <c r="X140" s="86"/>
      <c r="Y140" s="86"/>
      <c r="Z140" s="86"/>
      <c r="AA140" s="86"/>
      <c r="AB140" s="86"/>
      <c r="AC140" s="86"/>
      <c r="AD140" s="86"/>
      <c r="AE140" s="86"/>
      <c r="AF140" s="86"/>
      <c r="AG140" s="86"/>
      <c r="AH140" s="86"/>
      <c r="AI140" s="86"/>
      <c r="AJ140" s="86"/>
      <c r="AK140" s="86"/>
      <c r="AL140" s="86"/>
      <c r="AM140" s="86"/>
      <c r="AN140" s="86"/>
      <c r="AO140" s="86"/>
      <c r="AP140" s="86"/>
      <c r="AQ140" s="69"/>
      <c r="AR140" s="10" t="s">
        <v>10</v>
      </c>
      <c r="AS140" s="11" t="s">
        <v>8</v>
      </c>
      <c r="AT140" s="9"/>
      <c r="AU140" s="175">
        <f t="shared" si="30"/>
        <v>0</v>
      </c>
      <c r="AV140" s="175">
        <f t="shared" si="31"/>
        <v>0</v>
      </c>
      <c r="AW140" s="73" t="str">
        <f t="shared" si="28"/>
        <v/>
      </c>
      <c r="AX140" s="144" t="str">
        <f t="shared" si="29"/>
        <v/>
      </c>
    </row>
    <row r="141" spans="1:50" ht="14.5" customHeight="1" x14ac:dyDescent="0.35">
      <c r="A141" s="354"/>
      <c r="B141" s="183" t="s">
        <v>85</v>
      </c>
      <c r="C141" s="184">
        <v>2</v>
      </c>
      <c r="D141" s="68"/>
      <c r="E141" s="86"/>
      <c r="F141" s="79"/>
      <c r="G141" s="79"/>
      <c r="H141" s="86"/>
      <c r="I141" s="86"/>
      <c r="J141" s="86"/>
      <c r="K141" s="86"/>
      <c r="L141" s="86"/>
      <c r="M141" s="86"/>
      <c r="N141" s="86"/>
      <c r="O141" s="86"/>
      <c r="P141" s="86"/>
      <c r="Q141" s="86"/>
      <c r="R141" s="86"/>
      <c r="S141" s="86"/>
      <c r="T141" s="86"/>
      <c r="U141" s="86"/>
      <c r="V141" s="86"/>
      <c r="W141" s="86"/>
      <c r="X141" s="86"/>
      <c r="Y141" s="86"/>
      <c r="Z141" s="86"/>
      <c r="AA141" s="86"/>
      <c r="AB141" s="86"/>
      <c r="AC141" s="86"/>
      <c r="AD141" s="86"/>
      <c r="AE141" s="86"/>
      <c r="AF141" s="86"/>
      <c r="AG141" s="86"/>
      <c r="AH141" s="86"/>
      <c r="AI141" s="86"/>
      <c r="AJ141" s="86"/>
      <c r="AK141" s="86"/>
      <c r="AL141" s="86"/>
      <c r="AM141" s="86"/>
      <c r="AN141" s="86"/>
      <c r="AO141" s="86"/>
      <c r="AP141" s="86"/>
      <c r="AQ141" s="69"/>
      <c r="AR141" s="10" t="s">
        <v>10</v>
      </c>
      <c r="AS141" s="11" t="s">
        <v>9</v>
      </c>
      <c r="AT141" s="12"/>
      <c r="AU141" s="175">
        <f t="shared" si="30"/>
        <v>0</v>
      </c>
      <c r="AV141" s="175">
        <f t="shared" si="31"/>
        <v>0</v>
      </c>
      <c r="AW141" s="73" t="str">
        <f t="shared" si="28"/>
        <v/>
      </c>
      <c r="AX141" s="144" t="str">
        <f t="shared" si="29"/>
        <v/>
      </c>
    </row>
    <row r="142" spans="1:50" ht="14.5" customHeight="1" x14ac:dyDescent="0.35">
      <c r="A142" s="354"/>
      <c r="B142" s="183" t="s">
        <v>139</v>
      </c>
      <c r="C142" s="184">
        <v>1</v>
      </c>
      <c r="D142" s="68"/>
      <c r="E142" s="86"/>
      <c r="F142" s="79"/>
      <c r="G142" s="79"/>
      <c r="H142" s="86"/>
      <c r="I142" s="86"/>
      <c r="J142" s="86"/>
      <c r="K142" s="86"/>
      <c r="L142" s="86"/>
      <c r="M142" s="86"/>
      <c r="N142" s="86"/>
      <c r="O142" s="86"/>
      <c r="P142" s="86"/>
      <c r="Q142" s="86"/>
      <c r="R142" s="86"/>
      <c r="S142" s="86"/>
      <c r="T142" s="86"/>
      <c r="U142" s="86"/>
      <c r="V142" s="86"/>
      <c r="W142" s="86"/>
      <c r="X142" s="86"/>
      <c r="Y142" s="86"/>
      <c r="Z142" s="86"/>
      <c r="AA142" s="86"/>
      <c r="AB142" s="86"/>
      <c r="AC142" s="86"/>
      <c r="AD142" s="86"/>
      <c r="AE142" s="86"/>
      <c r="AF142" s="86"/>
      <c r="AG142" s="86"/>
      <c r="AH142" s="86"/>
      <c r="AI142" s="86"/>
      <c r="AJ142" s="86"/>
      <c r="AK142" s="86"/>
      <c r="AL142" s="86"/>
      <c r="AM142" s="86"/>
      <c r="AN142" s="86"/>
      <c r="AO142" s="86"/>
      <c r="AP142" s="86"/>
      <c r="AQ142" s="69"/>
      <c r="AR142" s="10" t="s">
        <v>10</v>
      </c>
      <c r="AS142" s="11" t="s">
        <v>8</v>
      </c>
      <c r="AT142" s="12"/>
      <c r="AU142" s="175">
        <f t="shared" si="30"/>
        <v>0</v>
      </c>
      <c r="AV142" s="175">
        <f t="shared" si="31"/>
        <v>0</v>
      </c>
      <c r="AW142" s="73" t="str">
        <f t="shared" si="28"/>
        <v/>
      </c>
      <c r="AX142" s="144" t="str">
        <f t="shared" si="29"/>
        <v/>
      </c>
    </row>
    <row r="143" spans="1:50" ht="14.5" customHeight="1" x14ac:dyDescent="0.35">
      <c r="A143" s="354"/>
      <c r="B143" s="183" t="s">
        <v>140</v>
      </c>
      <c r="C143" s="184">
        <v>1</v>
      </c>
      <c r="D143" s="68"/>
      <c r="E143" s="86"/>
      <c r="F143" s="79"/>
      <c r="G143" s="79"/>
      <c r="H143" s="86"/>
      <c r="I143" s="86"/>
      <c r="J143" s="86"/>
      <c r="K143" s="86"/>
      <c r="L143" s="86"/>
      <c r="M143" s="86"/>
      <c r="N143" s="86"/>
      <c r="O143" s="86"/>
      <c r="P143" s="86"/>
      <c r="Q143" s="86"/>
      <c r="R143" s="86"/>
      <c r="S143" s="86"/>
      <c r="T143" s="86"/>
      <c r="U143" s="86"/>
      <c r="V143" s="86"/>
      <c r="W143" s="86"/>
      <c r="X143" s="86"/>
      <c r="Y143" s="86"/>
      <c r="Z143" s="86"/>
      <c r="AA143" s="86"/>
      <c r="AB143" s="86"/>
      <c r="AC143" s="86"/>
      <c r="AD143" s="86"/>
      <c r="AE143" s="86"/>
      <c r="AF143" s="86"/>
      <c r="AG143" s="86"/>
      <c r="AH143" s="86"/>
      <c r="AI143" s="86"/>
      <c r="AJ143" s="86"/>
      <c r="AK143" s="86"/>
      <c r="AL143" s="86"/>
      <c r="AM143" s="86"/>
      <c r="AN143" s="86"/>
      <c r="AO143" s="86"/>
      <c r="AP143" s="86"/>
      <c r="AQ143" s="69"/>
      <c r="AR143" s="10" t="s">
        <v>10</v>
      </c>
      <c r="AS143" s="11" t="s">
        <v>8</v>
      </c>
      <c r="AT143" s="12"/>
      <c r="AU143" s="175">
        <f t="shared" si="30"/>
        <v>0</v>
      </c>
      <c r="AV143" s="175">
        <f t="shared" si="31"/>
        <v>0</v>
      </c>
      <c r="AW143" s="73" t="str">
        <f t="shared" si="28"/>
        <v/>
      </c>
      <c r="AX143" s="144" t="str">
        <f t="shared" si="29"/>
        <v/>
      </c>
    </row>
    <row r="144" spans="1:50" ht="14.5" customHeight="1" x14ac:dyDescent="0.35">
      <c r="A144" s="354"/>
      <c r="B144" s="183" t="s">
        <v>205</v>
      </c>
      <c r="C144" s="184">
        <v>2</v>
      </c>
      <c r="D144" s="68"/>
      <c r="E144" s="86"/>
      <c r="F144" s="79"/>
      <c r="G144" s="79"/>
      <c r="H144" s="86"/>
      <c r="I144" s="86"/>
      <c r="J144" s="86"/>
      <c r="K144" s="86"/>
      <c r="L144" s="86"/>
      <c r="M144" s="86"/>
      <c r="N144" s="86"/>
      <c r="O144" s="86"/>
      <c r="P144" s="86"/>
      <c r="Q144" s="86"/>
      <c r="R144" s="86"/>
      <c r="S144" s="86"/>
      <c r="T144" s="86"/>
      <c r="U144" s="86"/>
      <c r="V144" s="86"/>
      <c r="W144" s="86"/>
      <c r="X144" s="86"/>
      <c r="Y144" s="86"/>
      <c r="Z144" s="86"/>
      <c r="AA144" s="86"/>
      <c r="AB144" s="86"/>
      <c r="AC144" s="86"/>
      <c r="AD144" s="86"/>
      <c r="AE144" s="86"/>
      <c r="AF144" s="86"/>
      <c r="AG144" s="86"/>
      <c r="AH144" s="86"/>
      <c r="AI144" s="86"/>
      <c r="AJ144" s="86"/>
      <c r="AK144" s="86"/>
      <c r="AL144" s="86"/>
      <c r="AM144" s="86"/>
      <c r="AN144" s="86"/>
      <c r="AO144" s="86"/>
      <c r="AP144" s="86"/>
      <c r="AQ144" s="69"/>
      <c r="AR144" s="10" t="s">
        <v>7</v>
      </c>
      <c r="AS144" s="11" t="s">
        <v>8</v>
      </c>
      <c r="AT144" s="12"/>
      <c r="AU144" s="175">
        <f t="shared" ref="AU144:AU148" si="32">SUM(D144:AQ144)</f>
        <v>0</v>
      </c>
      <c r="AV144" s="175">
        <f t="shared" ref="AV144:AV148" si="33">COUNTA(D144:AQ144)*C144</f>
        <v>0</v>
      </c>
      <c r="AW144" s="73" t="str">
        <f t="shared" ref="AW144:AW148" si="34">IF(COUNTBLANK(D144:AQ144)=40,"",SUM(D144:AQ144)/COUNTA(D144:AQ144))</f>
        <v/>
      </c>
      <c r="AX144" s="144" t="str">
        <f t="shared" ref="AX144:AX148" si="35">IF(COUNTBLANK(D144:AQ144)=40,"",AU144/(COUNTA(D144:AQ144)*C144))</f>
        <v/>
      </c>
    </row>
    <row r="145" spans="1:50" ht="14.5" customHeight="1" x14ac:dyDescent="0.35">
      <c r="A145" s="354"/>
      <c r="B145" s="183" t="s">
        <v>87</v>
      </c>
      <c r="C145" s="184">
        <v>1</v>
      </c>
      <c r="D145" s="68"/>
      <c r="E145" s="86"/>
      <c r="F145" s="79"/>
      <c r="G145" s="79"/>
      <c r="H145" s="86"/>
      <c r="I145" s="86"/>
      <c r="J145" s="86"/>
      <c r="K145" s="86"/>
      <c r="L145" s="86"/>
      <c r="M145" s="86"/>
      <c r="N145" s="86"/>
      <c r="O145" s="86"/>
      <c r="P145" s="86"/>
      <c r="Q145" s="86"/>
      <c r="R145" s="86"/>
      <c r="S145" s="86"/>
      <c r="T145" s="86"/>
      <c r="U145" s="86"/>
      <c r="V145" s="86"/>
      <c r="W145" s="86"/>
      <c r="X145" s="86"/>
      <c r="Y145" s="86"/>
      <c r="Z145" s="86"/>
      <c r="AA145" s="86"/>
      <c r="AB145" s="86"/>
      <c r="AC145" s="86"/>
      <c r="AD145" s="86"/>
      <c r="AE145" s="86"/>
      <c r="AF145" s="86"/>
      <c r="AG145" s="86"/>
      <c r="AH145" s="86"/>
      <c r="AI145" s="86"/>
      <c r="AJ145" s="86"/>
      <c r="AK145" s="86"/>
      <c r="AL145" s="86"/>
      <c r="AM145" s="86"/>
      <c r="AN145" s="86"/>
      <c r="AO145" s="86"/>
      <c r="AP145" s="86"/>
      <c r="AQ145" s="69"/>
      <c r="AR145" s="10" t="s">
        <v>11</v>
      </c>
      <c r="AS145" s="11" t="s">
        <v>8</v>
      </c>
      <c r="AT145" s="12"/>
      <c r="AU145" s="175">
        <f t="shared" si="32"/>
        <v>0</v>
      </c>
      <c r="AV145" s="175">
        <f t="shared" si="33"/>
        <v>0</v>
      </c>
      <c r="AW145" s="73" t="str">
        <f t="shared" si="34"/>
        <v/>
      </c>
      <c r="AX145" s="144" t="str">
        <f t="shared" si="35"/>
        <v/>
      </c>
    </row>
    <row r="146" spans="1:50" ht="14.5" customHeight="1" x14ac:dyDescent="0.35">
      <c r="A146" s="354"/>
      <c r="B146" s="183" t="s">
        <v>88</v>
      </c>
      <c r="C146" s="184">
        <v>1</v>
      </c>
      <c r="D146" s="68"/>
      <c r="E146" s="86"/>
      <c r="F146" s="79"/>
      <c r="G146" s="79"/>
      <c r="H146" s="86"/>
      <c r="I146" s="86"/>
      <c r="J146" s="86"/>
      <c r="K146" s="86"/>
      <c r="L146" s="86"/>
      <c r="M146" s="86"/>
      <c r="N146" s="86"/>
      <c r="O146" s="86"/>
      <c r="P146" s="86"/>
      <c r="Q146" s="86"/>
      <c r="R146" s="86"/>
      <c r="S146" s="86"/>
      <c r="T146" s="86"/>
      <c r="U146" s="86"/>
      <c r="V146" s="86"/>
      <c r="W146" s="86"/>
      <c r="X146" s="86"/>
      <c r="Y146" s="86"/>
      <c r="Z146" s="86"/>
      <c r="AA146" s="86"/>
      <c r="AB146" s="86"/>
      <c r="AC146" s="86"/>
      <c r="AD146" s="86"/>
      <c r="AE146" s="86"/>
      <c r="AF146" s="86"/>
      <c r="AG146" s="86"/>
      <c r="AH146" s="86"/>
      <c r="AI146" s="86"/>
      <c r="AJ146" s="86"/>
      <c r="AK146" s="86"/>
      <c r="AL146" s="86"/>
      <c r="AM146" s="86"/>
      <c r="AN146" s="86"/>
      <c r="AO146" s="86"/>
      <c r="AP146" s="86"/>
      <c r="AQ146" s="69"/>
      <c r="AR146" s="10" t="s">
        <v>11</v>
      </c>
      <c r="AS146" s="11" t="s">
        <v>8</v>
      </c>
      <c r="AT146" s="12"/>
      <c r="AU146" s="175">
        <f t="shared" si="32"/>
        <v>0</v>
      </c>
      <c r="AV146" s="175">
        <f t="shared" si="33"/>
        <v>0</v>
      </c>
      <c r="AW146" s="73" t="str">
        <f t="shared" si="34"/>
        <v/>
      </c>
      <c r="AX146" s="144" t="str">
        <f t="shared" si="35"/>
        <v/>
      </c>
    </row>
    <row r="147" spans="1:50" ht="14.5" customHeight="1" x14ac:dyDescent="0.35">
      <c r="A147" s="354"/>
      <c r="B147" s="183" t="s">
        <v>106</v>
      </c>
      <c r="C147" s="184">
        <v>2</v>
      </c>
      <c r="D147" s="68"/>
      <c r="E147" s="86"/>
      <c r="F147" s="79"/>
      <c r="G147" s="79"/>
      <c r="H147" s="86"/>
      <c r="I147" s="86"/>
      <c r="J147" s="86"/>
      <c r="K147" s="86"/>
      <c r="L147" s="86"/>
      <c r="M147" s="86"/>
      <c r="N147" s="86"/>
      <c r="O147" s="86"/>
      <c r="P147" s="86"/>
      <c r="Q147" s="86"/>
      <c r="R147" s="86"/>
      <c r="S147" s="86"/>
      <c r="T147" s="86"/>
      <c r="U147" s="86"/>
      <c r="V147" s="86"/>
      <c r="W147" s="86"/>
      <c r="X147" s="86"/>
      <c r="Y147" s="86"/>
      <c r="Z147" s="86"/>
      <c r="AA147" s="86"/>
      <c r="AB147" s="86"/>
      <c r="AC147" s="86"/>
      <c r="AD147" s="86"/>
      <c r="AE147" s="86"/>
      <c r="AF147" s="86"/>
      <c r="AG147" s="86"/>
      <c r="AH147" s="86"/>
      <c r="AI147" s="86"/>
      <c r="AJ147" s="86"/>
      <c r="AK147" s="86"/>
      <c r="AL147" s="86"/>
      <c r="AM147" s="86"/>
      <c r="AN147" s="86"/>
      <c r="AO147" s="86"/>
      <c r="AP147" s="86"/>
      <c r="AQ147" s="69"/>
      <c r="AR147" s="10" t="s">
        <v>79</v>
      </c>
      <c r="AS147" s="11" t="s">
        <v>8</v>
      </c>
      <c r="AT147" s="12"/>
      <c r="AU147" s="175">
        <f t="shared" si="32"/>
        <v>0</v>
      </c>
      <c r="AV147" s="175">
        <f t="shared" si="33"/>
        <v>0</v>
      </c>
      <c r="AW147" s="73" t="str">
        <f t="shared" si="34"/>
        <v/>
      </c>
      <c r="AX147" s="144" t="str">
        <f t="shared" si="35"/>
        <v/>
      </c>
    </row>
    <row r="148" spans="1:50" ht="14.5" customHeight="1" x14ac:dyDescent="0.35">
      <c r="A148" s="354"/>
      <c r="B148" s="183" t="s">
        <v>107</v>
      </c>
      <c r="C148" s="184">
        <v>2</v>
      </c>
      <c r="D148" s="68"/>
      <c r="E148" s="86"/>
      <c r="F148" s="79"/>
      <c r="G148" s="79"/>
      <c r="H148" s="86"/>
      <c r="I148" s="86"/>
      <c r="J148" s="86"/>
      <c r="K148" s="86"/>
      <c r="L148" s="86"/>
      <c r="M148" s="86"/>
      <c r="N148" s="86"/>
      <c r="O148" s="86"/>
      <c r="P148" s="86"/>
      <c r="Q148" s="86"/>
      <c r="R148" s="86"/>
      <c r="S148" s="86"/>
      <c r="T148" s="86"/>
      <c r="U148" s="86"/>
      <c r="V148" s="86"/>
      <c r="W148" s="86"/>
      <c r="X148" s="86"/>
      <c r="Y148" s="86"/>
      <c r="Z148" s="86"/>
      <c r="AA148" s="86"/>
      <c r="AB148" s="86"/>
      <c r="AC148" s="86"/>
      <c r="AD148" s="86"/>
      <c r="AE148" s="86"/>
      <c r="AF148" s="86"/>
      <c r="AG148" s="86"/>
      <c r="AH148" s="86"/>
      <c r="AI148" s="86"/>
      <c r="AJ148" s="86"/>
      <c r="AK148" s="86"/>
      <c r="AL148" s="86"/>
      <c r="AM148" s="86"/>
      <c r="AN148" s="86"/>
      <c r="AO148" s="86"/>
      <c r="AP148" s="86"/>
      <c r="AQ148" s="69"/>
      <c r="AR148" s="10" t="s">
        <v>79</v>
      </c>
      <c r="AS148" s="11" t="s">
        <v>8</v>
      </c>
      <c r="AT148" s="12"/>
      <c r="AU148" s="175">
        <f t="shared" si="32"/>
        <v>0</v>
      </c>
      <c r="AV148" s="175">
        <f t="shared" si="33"/>
        <v>0</v>
      </c>
      <c r="AW148" s="73" t="str">
        <f t="shared" si="34"/>
        <v/>
      </c>
      <c r="AX148" s="144" t="str">
        <f t="shared" si="35"/>
        <v/>
      </c>
    </row>
    <row r="149" spans="1:50" ht="14.5" customHeight="1" x14ac:dyDescent="0.35">
      <c r="A149" s="354"/>
      <c r="B149" s="183" t="s">
        <v>168</v>
      </c>
      <c r="C149" s="184">
        <v>3</v>
      </c>
      <c r="D149" s="68"/>
      <c r="E149" s="86"/>
      <c r="F149" s="79"/>
      <c r="G149" s="79"/>
      <c r="H149" s="86"/>
      <c r="I149" s="86"/>
      <c r="J149" s="86"/>
      <c r="K149" s="86"/>
      <c r="L149" s="86"/>
      <c r="M149" s="86"/>
      <c r="N149" s="86"/>
      <c r="O149" s="86"/>
      <c r="P149" s="86"/>
      <c r="Q149" s="86"/>
      <c r="R149" s="86"/>
      <c r="S149" s="86"/>
      <c r="T149" s="86"/>
      <c r="U149" s="86"/>
      <c r="V149" s="86"/>
      <c r="W149" s="86"/>
      <c r="X149" s="86"/>
      <c r="Y149" s="86"/>
      <c r="Z149" s="86"/>
      <c r="AA149" s="86"/>
      <c r="AB149" s="86"/>
      <c r="AC149" s="86"/>
      <c r="AD149" s="86"/>
      <c r="AE149" s="86"/>
      <c r="AF149" s="86"/>
      <c r="AG149" s="86"/>
      <c r="AH149" s="86"/>
      <c r="AI149" s="86"/>
      <c r="AJ149" s="86"/>
      <c r="AK149" s="86"/>
      <c r="AL149" s="86"/>
      <c r="AM149" s="86"/>
      <c r="AN149" s="86"/>
      <c r="AO149" s="86"/>
      <c r="AP149" s="86"/>
      <c r="AQ149" s="69"/>
      <c r="AR149" s="10" t="s">
        <v>10</v>
      </c>
      <c r="AS149" s="11" t="s">
        <v>9</v>
      </c>
      <c r="AT149" s="12"/>
      <c r="AU149" s="175">
        <f t="shared" ref="AU149:AU155" si="36">SUM(D149:AQ149)</f>
        <v>0</v>
      </c>
      <c r="AV149" s="175">
        <f t="shared" ref="AV149:AV155" si="37">COUNTA(D149:AQ149)*C149</f>
        <v>0</v>
      </c>
      <c r="AW149" s="73" t="str">
        <f t="shared" si="28"/>
        <v/>
      </c>
      <c r="AX149" s="144" t="str">
        <f t="shared" si="29"/>
        <v/>
      </c>
    </row>
    <row r="150" spans="1:50" ht="14.5" customHeight="1" x14ac:dyDescent="0.35">
      <c r="A150" s="354"/>
      <c r="B150" s="183" t="s">
        <v>89</v>
      </c>
      <c r="C150" s="184">
        <v>2</v>
      </c>
      <c r="D150" s="68"/>
      <c r="E150" s="86"/>
      <c r="F150" s="79"/>
      <c r="G150" s="79"/>
      <c r="H150" s="86"/>
      <c r="I150" s="86"/>
      <c r="J150" s="86"/>
      <c r="K150" s="86"/>
      <c r="L150" s="86"/>
      <c r="M150" s="86"/>
      <c r="N150" s="86"/>
      <c r="O150" s="86"/>
      <c r="P150" s="86"/>
      <c r="Q150" s="86"/>
      <c r="R150" s="86"/>
      <c r="S150" s="86"/>
      <c r="T150" s="86"/>
      <c r="U150" s="86"/>
      <c r="V150" s="86"/>
      <c r="W150" s="86"/>
      <c r="X150" s="86"/>
      <c r="Y150" s="86"/>
      <c r="Z150" s="86"/>
      <c r="AA150" s="86"/>
      <c r="AB150" s="86"/>
      <c r="AC150" s="86"/>
      <c r="AD150" s="86"/>
      <c r="AE150" s="86"/>
      <c r="AF150" s="86"/>
      <c r="AG150" s="86"/>
      <c r="AH150" s="86"/>
      <c r="AI150" s="86"/>
      <c r="AJ150" s="86"/>
      <c r="AK150" s="86"/>
      <c r="AL150" s="86"/>
      <c r="AM150" s="86"/>
      <c r="AN150" s="86"/>
      <c r="AO150" s="86"/>
      <c r="AP150" s="86"/>
      <c r="AQ150" s="69"/>
      <c r="AR150" s="10" t="s">
        <v>10</v>
      </c>
      <c r="AS150" s="11" t="s">
        <v>9</v>
      </c>
      <c r="AT150" s="12"/>
      <c r="AU150" s="175">
        <f t="shared" si="36"/>
        <v>0</v>
      </c>
      <c r="AV150" s="175">
        <f t="shared" si="37"/>
        <v>0</v>
      </c>
      <c r="AW150" s="73" t="str">
        <f t="shared" ref="AW150:AW165" si="38">IF(COUNTBLANK(D150:AQ150)=40,"",SUM(D150:AQ150)/COUNTA(D150:AQ150))</f>
        <v/>
      </c>
      <c r="AX150" s="144" t="str">
        <f t="shared" si="29"/>
        <v/>
      </c>
    </row>
    <row r="151" spans="1:50" ht="14.5" customHeight="1" x14ac:dyDescent="0.35">
      <c r="A151" s="354"/>
      <c r="B151" s="183" t="s">
        <v>95</v>
      </c>
      <c r="C151" s="184">
        <v>2</v>
      </c>
      <c r="D151" s="68"/>
      <c r="E151" s="86"/>
      <c r="F151" s="79"/>
      <c r="G151" s="79"/>
      <c r="H151" s="86"/>
      <c r="I151" s="86"/>
      <c r="J151" s="86"/>
      <c r="K151" s="86"/>
      <c r="L151" s="86"/>
      <c r="M151" s="86"/>
      <c r="N151" s="86"/>
      <c r="O151" s="86"/>
      <c r="P151" s="86"/>
      <c r="Q151" s="86"/>
      <c r="R151" s="86"/>
      <c r="S151" s="86"/>
      <c r="T151" s="86"/>
      <c r="U151" s="86"/>
      <c r="V151" s="86"/>
      <c r="W151" s="86"/>
      <c r="X151" s="86"/>
      <c r="Y151" s="86"/>
      <c r="Z151" s="86"/>
      <c r="AA151" s="86"/>
      <c r="AB151" s="86"/>
      <c r="AC151" s="86"/>
      <c r="AD151" s="86"/>
      <c r="AE151" s="86"/>
      <c r="AF151" s="86"/>
      <c r="AG151" s="86"/>
      <c r="AH151" s="86"/>
      <c r="AI151" s="86"/>
      <c r="AJ151" s="86"/>
      <c r="AK151" s="86"/>
      <c r="AL151" s="86"/>
      <c r="AM151" s="86"/>
      <c r="AN151" s="86"/>
      <c r="AO151" s="86"/>
      <c r="AP151" s="86"/>
      <c r="AQ151" s="69"/>
      <c r="AR151" s="10" t="s">
        <v>10</v>
      </c>
      <c r="AS151" s="11" t="s">
        <v>8</v>
      </c>
      <c r="AT151" s="12"/>
      <c r="AU151" s="175">
        <f t="shared" si="36"/>
        <v>0</v>
      </c>
      <c r="AV151" s="175">
        <f t="shared" si="37"/>
        <v>0</v>
      </c>
      <c r="AW151" s="73" t="str">
        <f t="shared" si="38"/>
        <v/>
      </c>
      <c r="AX151" s="144" t="str">
        <f t="shared" si="29"/>
        <v/>
      </c>
    </row>
    <row r="152" spans="1:50" ht="14.5" customHeight="1" x14ac:dyDescent="0.35">
      <c r="A152" s="354"/>
      <c r="B152" s="183" t="s">
        <v>199</v>
      </c>
      <c r="C152" s="184">
        <v>2</v>
      </c>
      <c r="D152" s="68"/>
      <c r="E152" s="86"/>
      <c r="F152" s="79"/>
      <c r="G152" s="79"/>
      <c r="H152" s="86"/>
      <c r="I152" s="86"/>
      <c r="J152" s="86"/>
      <c r="K152" s="86"/>
      <c r="L152" s="86"/>
      <c r="M152" s="86"/>
      <c r="N152" s="86"/>
      <c r="O152" s="86"/>
      <c r="P152" s="86"/>
      <c r="Q152" s="86"/>
      <c r="R152" s="86"/>
      <c r="S152" s="86"/>
      <c r="T152" s="86"/>
      <c r="U152" s="86"/>
      <c r="V152" s="86"/>
      <c r="W152" s="86"/>
      <c r="X152" s="86"/>
      <c r="Y152" s="86"/>
      <c r="Z152" s="86"/>
      <c r="AA152" s="86"/>
      <c r="AB152" s="86"/>
      <c r="AC152" s="86"/>
      <c r="AD152" s="86"/>
      <c r="AE152" s="86"/>
      <c r="AF152" s="86"/>
      <c r="AG152" s="86"/>
      <c r="AH152" s="86"/>
      <c r="AI152" s="86"/>
      <c r="AJ152" s="86"/>
      <c r="AK152" s="86"/>
      <c r="AL152" s="86"/>
      <c r="AM152" s="86"/>
      <c r="AN152" s="86"/>
      <c r="AO152" s="86"/>
      <c r="AP152" s="86"/>
      <c r="AQ152" s="69"/>
      <c r="AR152" s="10" t="s">
        <v>10</v>
      </c>
      <c r="AS152" s="11" t="s">
        <v>8</v>
      </c>
      <c r="AT152" s="12"/>
      <c r="AU152" s="175">
        <f t="shared" si="36"/>
        <v>0</v>
      </c>
      <c r="AV152" s="175">
        <f t="shared" si="37"/>
        <v>0</v>
      </c>
      <c r="AW152" s="73" t="str">
        <f t="shared" si="38"/>
        <v/>
      </c>
      <c r="AX152" s="144" t="str">
        <f t="shared" si="29"/>
        <v/>
      </c>
    </row>
    <row r="153" spans="1:50" ht="14.5" customHeight="1" x14ac:dyDescent="0.35">
      <c r="A153" s="354"/>
      <c r="B153" s="183" t="s">
        <v>173</v>
      </c>
      <c r="C153" s="184">
        <v>1</v>
      </c>
      <c r="D153" s="68"/>
      <c r="E153" s="86"/>
      <c r="F153" s="79"/>
      <c r="G153" s="79"/>
      <c r="H153" s="86"/>
      <c r="I153" s="86"/>
      <c r="J153" s="86"/>
      <c r="K153" s="86"/>
      <c r="L153" s="86"/>
      <c r="M153" s="86"/>
      <c r="N153" s="86"/>
      <c r="O153" s="86"/>
      <c r="P153" s="86"/>
      <c r="Q153" s="86"/>
      <c r="R153" s="86"/>
      <c r="S153" s="86"/>
      <c r="T153" s="86"/>
      <c r="U153" s="86"/>
      <c r="V153" s="86"/>
      <c r="W153" s="86"/>
      <c r="X153" s="86"/>
      <c r="Y153" s="86"/>
      <c r="Z153" s="86"/>
      <c r="AA153" s="86"/>
      <c r="AB153" s="86"/>
      <c r="AC153" s="86"/>
      <c r="AD153" s="86"/>
      <c r="AE153" s="86"/>
      <c r="AF153" s="86"/>
      <c r="AG153" s="86"/>
      <c r="AH153" s="86"/>
      <c r="AI153" s="86"/>
      <c r="AJ153" s="86"/>
      <c r="AK153" s="86"/>
      <c r="AL153" s="86"/>
      <c r="AM153" s="86"/>
      <c r="AN153" s="86"/>
      <c r="AO153" s="86"/>
      <c r="AP153" s="86"/>
      <c r="AQ153" s="69"/>
      <c r="AR153" s="10" t="s">
        <v>79</v>
      </c>
      <c r="AS153" s="11" t="s">
        <v>6</v>
      </c>
      <c r="AT153" s="12"/>
      <c r="AU153" s="175">
        <f t="shared" si="36"/>
        <v>0</v>
      </c>
      <c r="AV153" s="175">
        <f t="shared" si="37"/>
        <v>0</v>
      </c>
      <c r="AW153" s="73" t="str">
        <f t="shared" si="38"/>
        <v/>
      </c>
      <c r="AX153" s="144" t="str">
        <f t="shared" si="29"/>
        <v/>
      </c>
    </row>
    <row r="154" spans="1:50" ht="14.5" customHeight="1" x14ac:dyDescent="0.35">
      <c r="A154" s="354"/>
      <c r="B154" s="183" t="s">
        <v>108</v>
      </c>
      <c r="C154" s="184">
        <v>3</v>
      </c>
      <c r="D154" s="68"/>
      <c r="E154" s="86"/>
      <c r="F154" s="79"/>
      <c r="G154" s="79"/>
      <c r="H154" s="86"/>
      <c r="I154" s="86"/>
      <c r="J154" s="86"/>
      <c r="K154" s="86"/>
      <c r="L154" s="86"/>
      <c r="M154" s="86"/>
      <c r="N154" s="86"/>
      <c r="O154" s="86"/>
      <c r="P154" s="86"/>
      <c r="Q154" s="86"/>
      <c r="R154" s="86"/>
      <c r="S154" s="86"/>
      <c r="T154" s="86"/>
      <c r="U154" s="86"/>
      <c r="V154" s="86"/>
      <c r="W154" s="86"/>
      <c r="X154" s="86"/>
      <c r="Y154" s="86"/>
      <c r="Z154" s="86"/>
      <c r="AA154" s="86"/>
      <c r="AB154" s="86"/>
      <c r="AC154" s="86"/>
      <c r="AD154" s="86"/>
      <c r="AE154" s="86"/>
      <c r="AF154" s="86"/>
      <c r="AG154" s="86"/>
      <c r="AH154" s="86"/>
      <c r="AI154" s="86"/>
      <c r="AJ154" s="86"/>
      <c r="AK154" s="86"/>
      <c r="AL154" s="86"/>
      <c r="AM154" s="86"/>
      <c r="AN154" s="86"/>
      <c r="AO154" s="86"/>
      <c r="AP154" s="86"/>
      <c r="AQ154" s="69"/>
      <c r="AR154" s="10" t="s">
        <v>79</v>
      </c>
      <c r="AS154" s="11" t="s">
        <v>9</v>
      </c>
      <c r="AT154" s="12"/>
      <c r="AU154" s="175">
        <f t="shared" si="36"/>
        <v>0</v>
      </c>
      <c r="AV154" s="175">
        <f t="shared" si="37"/>
        <v>0</v>
      </c>
      <c r="AW154" s="73" t="str">
        <f t="shared" si="38"/>
        <v/>
      </c>
      <c r="AX154" s="144" t="str">
        <f t="shared" si="29"/>
        <v/>
      </c>
    </row>
    <row r="155" spans="1:50" ht="14.5" customHeight="1" x14ac:dyDescent="0.35">
      <c r="A155" s="354"/>
      <c r="B155" s="183" t="s">
        <v>109</v>
      </c>
      <c r="C155" s="184">
        <v>3</v>
      </c>
      <c r="D155" s="68"/>
      <c r="E155" s="86"/>
      <c r="F155" s="79"/>
      <c r="G155" s="79"/>
      <c r="H155" s="86"/>
      <c r="I155" s="86"/>
      <c r="J155" s="86"/>
      <c r="K155" s="86"/>
      <c r="L155" s="86"/>
      <c r="M155" s="86"/>
      <c r="N155" s="86"/>
      <c r="O155" s="86"/>
      <c r="P155" s="86"/>
      <c r="Q155" s="86"/>
      <c r="R155" s="86"/>
      <c r="S155" s="86"/>
      <c r="T155" s="86"/>
      <c r="U155" s="86"/>
      <c r="V155" s="86"/>
      <c r="W155" s="86"/>
      <c r="X155" s="86"/>
      <c r="Y155" s="86"/>
      <c r="Z155" s="86"/>
      <c r="AA155" s="86"/>
      <c r="AB155" s="86"/>
      <c r="AC155" s="86"/>
      <c r="AD155" s="86"/>
      <c r="AE155" s="86"/>
      <c r="AF155" s="86"/>
      <c r="AG155" s="86"/>
      <c r="AH155" s="86"/>
      <c r="AI155" s="86"/>
      <c r="AJ155" s="86"/>
      <c r="AK155" s="86"/>
      <c r="AL155" s="86"/>
      <c r="AM155" s="86"/>
      <c r="AN155" s="86"/>
      <c r="AO155" s="86"/>
      <c r="AP155" s="86"/>
      <c r="AQ155" s="69"/>
      <c r="AR155" s="10" t="s">
        <v>10</v>
      </c>
      <c r="AS155" s="11" t="s">
        <v>9</v>
      </c>
      <c r="AT155" s="12"/>
      <c r="AU155" s="175">
        <f t="shared" si="36"/>
        <v>0</v>
      </c>
      <c r="AV155" s="175">
        <f t="shared" si="37"/>
        <v>0</v>
      </c>
      <c r="AW155" s="73" t="str">
        <f t="shared" si="38"/>
        <v/>
      </c>
      <c r="AX155" s="144" t="str">
        <f t="shared" si="29"/>
        <v/>
      </c>
    </row>
    <row r="156" spans="1:50" ht="14.5" customHeight="1" x14ac:dyDescent="0.35">
      <c r="A156" s="354"/>
      <c r="B156" s="183" t="s">
        <v>206</v>
      </c>
      <c r="C156" s="184">
        <v>1</v>
      </c>
      <c r="D156" s="68"/>
      <c r="E156" s="86"/>
      <c r="F156" s="79"/>
      <c r="G156" s="79"/>
      <c r="H156" s="86"/>
      <c r="I156" s="86"/>
      <c r="J156" s="86"/>
      <c r="K156" s="86"/>
      <c r="L156" s="86"/>
      <c r="M156" s="86"/>
      <c r="N156" s="86"/>
      <c r="O156" s="86"/>
      <c r="P156" s="86"/>
      <c r="Q156" s="86"/>
      <c r="R156" s="86"/>
      <c r="S156" s="86"/>
      <c r="T156" s="86"/>
      <c r="U156" s="86"/>
      <c r="V156" s="86"/>
      <c r="W156" s="86"/>
      <c r="X156" s="86"/>
      <c r="Y156" s="86"/>
      <c r="Z156" s="86"/>
      <c r="AA156" s="86"/>
      <c r="AB156" s="86"/>
      <c r="AC156" s="86"/>
      <c r="AD156" s="86"/>
      <c r="AE156" s="86"/>
      <c r="AF156" s="86"/>
      <c r="AG156" s="86"/>
      <c r="AH156" s="86"/>
      <c r="AI156" s="86"/>
      <c r="AJ156" s="86"/>
      <c r="AK156" s="86"/>
      <c r="AL156" s="86"/>
      <c r="AM156" s="86"/>
      <c r="AN156" s="86"/>
      <c r="AO156" s="86"/>
      <c r="AP156" s="86"/>
      <c r="AQ156" s="69"/>
      <c r="AR156" s="10" t="s">
        <v>11</v>
      </c>
      <c r="AS156" s="11" t="s">
        <v>8</v>
      </c>
      <c r="AT156" s="12"/>
      <c r="AU156" s="175">
        <f t="shared" ref="AU156:AU186" si="39">SUM(D156:AQ156)</f>
        <v>0</v>
      </c>
      <c r="AV156" s="175">
        <f t="shared" ref="AV156:AV186" si="40">COUNTA(D156:AQ156)*C156</f>
        <v>0</v>
      </c>
      <c r="AW156" s="73" t="str">
        <f t="shared" si="38"/>
        <v/>
      </c>
      <c r="AX156" s="144" t="str">
        <f t="shared" si="29"/>
        <v/>
      </c>
    </row>
    <row r="157" spans="1:50" ht="14.5" customHeight="1" x14ac:dyDescent="0.35">
      <c r="A157" s="354"/>
      <c r="B157" s="183" t="s">
        <v>207</v>
      </c>
      <c r="C157" s="184">
        <v>2</v>
      </c>
      <c r="D157" s="68"/>
      <c r="E157" s="86"/>
      <c r="F157" s="79"/>
      <c r="G157" s="79"/>
      <c r="H157" s="86"/>
      <c r="I157" s="86"/>
      <c r="J157" s="86"/>
      <c r="K157" s="86"/>
      <c r="L157" s="86"/>
      <c r="M157" s="86"/>
      <c r="N157" s="86"/>
      <c r="O157" s="86"/>
      <c r="P157" s="86"/>
      <c r="Q157" s="86"/>
      <c r="R157" s="86"/>
      <c r="S157" s="86"/>
      <c r="T157" s="86"/>
      <c r="U157" s="86"/>
      <c r="V157" s="86"/>
      <c r="W157" s="86"/>
      <c r="X157" s="86"/>
      <c r="Y157" s="86"/>
      <c r="Z157" s="86"/>
      <c r="AA157" s="86"/>
      <c r="AB157" s="86"/>
      <c r="AC157" s="86"/>
      <c r="AD157" s="86"/>
      <c r="AE157" s="86"/>
      <c r="AF157" s="86"/>
      <c r="AG157" s="86"/>
      <c r="AH157" s="86"/>
      <c r="AI157" s="86"/>
      <c r="AJ157" s="86"/>
      <c r="AK157" s="86"/>
      <c r="AL157" s="86"/>
      <c r="AM157" s="86"/>
      <c r="AN157" s="86"/>
      <c r="AO157" s="86"/>
      <c r="AP157" s="86"/>
      <c r="AQ157" s="69"/>
      <c r="AR157" s="10" t="s">
        <v>11</v>
      </c>
      <c r="AS157" s="11" t="s">
        <v>8</v>
      </c>
      <c r="AT157" s="12"/>
      <c r="AU157" s="175">
        <f t="shared" si="39"/>
        <v>0</v>
      </c>
      <c r="AV157" s="175">
        <f t="shared" si="40"/>
        <v>0</v>
      </c>
      <c r="AW157" s="73" t="str">
        <f t="shared" si="38"/>
        <v/>
      </c>
      <c r="AX157" s="144" t="str">
        <f t="shared" si="29"/>
        <v/>
      </c>
    </row>
    <row r="158" spans="1:50" ht="14.5" customHeight="1" x14ac:dyDescent="0.35">
      <c r="A158" s="354"/>
      <c r="B158" s="183" t="s">
        <v>97</v>
      </c>
      <c r="C158" s="184">
        <v>2</v>
      </c>
      <c r="D158" s="68"/>
      <c r="E158" s="86"/>
      <c r="F158" s="79"/>
      <c r="G158" s="79"/>
      <c r="H158" s="86"/>
      <c r="I158" s="86"/>
      <c r="J158" s="86"/>
      <c r="K158" s="86"/>
      <c r="L158" s="86"/>
      <c r="M158" s="86"/>
      <c r="N158" s="86"/>
      <c r="O158" s="86"/>
      <c r="P158" s="86"/>
      <c r="Q158" s="86"/>
      <c r="R158" s="86"/>
      <c r="S158" s="86"/>
      <c r="T158" s="86"/>
      <c r="U158" s="86"/>
      <c r="V158" s="86"/>
      <c r="W158" s="86"/>
      <c r="X158" s="86"/>
      <c r="Y158" s="86"/>
      <c r="Z158" s="86"/>
      <c r="AA158" s="86"/>
      <c r="AB158" s="86"/>
      <c r="AC158" s="86"/>
      <c r="AD158" s="86"/>
      <c r="AE158" s="86"/>
      <c r="AF158" s="86"/>
      <c r="AG158" s="86"/>
      <c r="AH158" s="86"/>
      <c r="AI158" s="86"/>
      <c r="AJ158" s="86"/>
      <c r="AK158" s="86"/>
      <c r="AL158" s="86"/>
      <c r="AM158" s="86"/>
      <c r="AN158" s="86"/>
      <c r="AO158" s="86"/>
      <c r="AP158" s="86"/>
      <c r="AQ158" s="69"/>
      <c r="AR158" s="10" t="s">
        <v>11</v>
      </c>
      <c r="AS158" s="11" t="s">
        <v>6</v>
      </c>
      <c r="AT158" s="12"/>
      <c r="AU158" s="175">
        <f t="shared" si="39"/>
        <v>0</v>
      </c>
      <c r="AV158" s="175">
        <f t="shared" si="40"/>
        <v>0</v>
      </c>
      <c r="AW158" s="73" t="str">
        <f t="shared" si="38"/>
        <v/>
      </c>
      <c r="AX158" s="144" t="str">
        <f t="shared" ref="AX158:AX165" si="41">IF(COUNTBLANK(D158:AQ158)=40,"",AU158/(COUNTA(D158:AQ158)*C158))</f>
        <v/>
      </c>
    </row>
    <row r="159" spans="1:50" ht="14.5" customHeight="1" x14ac:dyDescent="0.35">
      <c r="A159" s="354"/>
      <c r="B159" s="183" t="s">
        <v>98</v>
      </c>
      <c r="C159" s="184">
        <v>2</v>
      </c>
      <c r="D159" s="68"/>
      <c r="E159" s="86"/>
      <c r="F159" s="79"/>
      <c r="G159" s="79"/>
      <c r="H159" s="86"/>
      <c r="I159" s="86"/>
      <c r="J159" s="86"/>
      <c r="K159" s="86"/>
      <c r="L159" s="86"/>
      <c r="M159" s="86"/>
      <c r="N159" s="86"/>
      <c r="O159" s="86"/>
      <c r="P159" s="86"/>
      <c r="Q159" s="86"/>
      <c r="R159" s="86"/>
      <c r="S159" s="86"/>
      <c r="T159" s="86"/>
      <c r="U159" s="86"/>
      <c r="V159" s="86"/>
      <c r="W159" s="86"/>
      <c r="X159" s="86"/>
      <c r="Y159" s="86"/>
      <c r="Z159" s="86"/>
      <c r="AA159" s="86"/>
      <c r="AB159" s="86"/>
      <c r="AC159" s="86"/>
      <c r="AD159" s="86"/>
      <c r="AE159" s="86"/>
      <c r="AF159" s="86"/>
      <c r="AG159" s="86"/>
      <c r="AH159" s="86"/>
      <c r="AI159" s="86"/>
      <c r="AJ159" s="86"/>
      <c r="AK159" s="86"/>
      <c r="AL159" s="86"/>
      <c r="AM159" s="86"/>
      <c r="AN159" s="86"/>
      <c r="AO159" s="86"/>
      <c r="AP159" s="86"/>
      <c r="AQ159" s="69"/>
      <c r="AR159" s="10" t="s">
        <v>15</v>
      </c>
      <c r="AS159" s="11" t="s">
        <v>8</v>
      </c>
      <c r="AT159" s="12"/>
      <c r="AU159" s="175">
        <f t="shared" si="39"/>
        <v>0</v>
      </c>
      <c r="AV159" s="175">
        <f t="shared" si="40"/>
        <v>0</v>
      </c>
      <c r="AW159" s="73" t="str">
        <f t="shared" si="38"/>
        <v/>
      </c>
      <c r="AX159" s="144" t="str">
        <f t="shared" si="41"/>
        <v/>
      </c>
    </row>
    <row r="160" spans="1:50" ht="14.5" customHeight="1" x14ac:dyDescent="0.35">
      <c r="A160" s="354"/>
      <c r="B160" s="183" t="s">
        <v>208</v>
      </c>
      <c r="C160" s="184">
        <v>2</v>
      </c>
      <c r="D160" s="68"/>
      <c r="E160" s="86"/>
      <c r="F160" s="79"/>
      <c r="G160" s="79"/>
      <c r="H160" s="86"/>
      <c r="I160" s="86"/>
      <c r="J160" s="86"/>
      <c r="K160" s="86"/>
      <c r="L160" s="86"/>
      <c r="M160" s="86"/>
      <c r="N160" s="86"/>
      <c r="O160" s="86"/>
      <c r="P160" s="86"/>
      <c r="Q160" s="86"/>
      <c r="R160" s="86"/>
      <c r="S160" s="86"/>
      <c r="T160" s="86"/>
      <c r="U160" s="86"/>
      <c r="V160" s="86"/>
      <c r="W160" s="86"/>
      <c r="X160" s="86"/>
      <c r="Y160" s="86"/>
      <c r="Z160" s="86"/>
      <c r="AA160" s="86"/>
      <c r="AB160" s="86"/>
      <c r="AC160" s="86"/>
      <c r="AD160" s="86"/>
      <c r="AE160" s="86"/>
      <c r="AF160" s="86"/>
      <c r="AG160" s="86"/>
      <c r="AH160" s="86"/>
      <c r="AI160" s="86"/>
      <c r="AJ160" s="86"/>
      <c r="AK160" s="86"/>
      <c r="AL160" s="86"/>
      <c r="AM160" s="86"/>
      <c r="AN160" s="86"/>
      <c r="AO160" s="86"/>
      <c r="AP160" s="86"/>
      <c r="AQ160" s="69"/>
      <c r="AR160" s="10" t="s">
        <v>15</v>
      </c>
      <c r="AS160" s="11" t="s">
        <v>8</v>
      </c>
      <c r="AT160" s="12"/>
      <c r="AU160" s="175">
        <f t="shared" si="39"/>
        <v>0</v>
      </c>
      <c r="AV160" s="175">
        <f t="shared" si="40"/>
        <v>0</v>
      </c>
      <c r="AW160" s="73" t="str">
        <f t="shared" si="38"/>
        <v/>
      </c>
      <c r="AX160" s="144" t="str">
        <f t="shared" si="41"/>
        <v/>
      </c>
    </row>
    <row r="161" spans="1:50" ht="14.5" customHeight="1" x14ac:dyDescent="0.35">
      <c r="A161" s="354"/>
      <c r="B161" s="183" t="s">
        <v>209</v>
      </c>
      <c r="C161" s="184">
        <v>1</v>
      </c>
      <c r="D161" s="68"/>
      <c r="E161" s="86"/>
      <c r="F161" s="79"/>
      <c r="G161" s="79"/>
      <c r="H161" s="86"/>
      <c r="I161" s="86"/>
      <c r="J161" s="86"/>
      <c r="K161" s="86"/>
      <c r="L161" s="86"/>
      <c r="M161" s="86"/>
      <c r="N161" s="86"/>
      <c r="O161" s="86"/>
      <c r="P161" s="86"/>
      <c r="Q161" s="86"/>
      <c r="R161" s="86"/>
      <c r="S161" s="86"/>
      <c r="T161" s="86"/>
      <c r="U161" s="86"/>
      <c r="V161" s="86"/>
      <c r="W161" s="86"/>
      <c r="X161" s="86"/>
      <c r="Y161" s="86"/>
      <c r="Z161" s="86"/>
      <c r="AA161" s="86"/>
      <c r="AB161" s="86"/>
      <c r="AC161" s="86"/>
      <c r="AD161" s="86"/>
      <c r="AE161" s="86"/>
      <c r="AF161" s="86"/>
      <c r="AG161" s="86"/>
      <c r="AH161" s="86"/>
      <c r="AI161" s="86"/>
      <c r="AJ161" s="86"/>
      <c r="AK161" s="86"/>
      <c r="AL161" s="86"/>
      <c r="AM161" s="86"/>
      <c r="AN161" s="86"/>
      <c r="AO161" s="86"/>
      <c r="AP161" s="86"/>
      <c r="AQ161" s="69"/>
      <c r="AR161" s="10" t="s">
        <v>15</v>
      </c>
      <c r="AS161" s="11" t="s">
        <v>9</v>
      </c>
      <c r="AT161" s="12"/>
      <c r="AU161" s="175">
        <f t="shared" si="39"/>
        <v>0</v>
      </c>
      <c r="AV161" s="175">
        <f t="shared" si="40"/>
        <v>0</v>
      </c>
      <c r="AW161" s="73" t="str">
        <f t="shared" si="38"/>
        <v/>
      </c>
      <c r="AX161" s="144" t="str">
        <f t="shared" si="41"/>
        <v/>
      </c>
    </row>
    <row r="162" spans="1:50" ht="14.5" customHeight="1" x14ac:dyDescent="0.35">
      <c r="A162" s="354"/>
      <c r="B162" s="183" t="s">
        <v>122</v>
      </c>
      <c r="C162" s="184">
        <v>3</v>
      </c>
      <c r="D162" s="68"/>
      <c r="E162" s="86"/>
      <c r="F162" s="79"/>
      <c r="G162" s="79"/>
      <c r="H162" s="86"/>
      <c r="I162" s="86"/>
      <c r="J162" s="86"/>
      <c r="K162" s="86"/>
      <c r="L162" s="86"/>
      <c r="M162" s="86"/>
      <c r="N162" s="86"/>
      <c r="O162" s="86"/>
      <c r="P162" s="86"/>
      <c r="Q162" s="86"/>
      <c r="R162" s="86"/>
      <c r="S162" s="86"/>
      <c r="T162" s="86"/>
      <c r="U162" s="86"/>
      <c r="V162" s="86"/>
      <c r="W162" s="86"/>
      <c r="X162" s="86"/>
      <c r="Y162" s="86"/>
      <c r="Z162" s="86"/>
      <c r="AA162" s="86"/>
      <c r="AB162" s="86"/>
      <c r="AC162" s="86"/>
      <c r="AD162" s="86"/>
      <c r="AE162" s="86"/>
      <c r="AF162" s="86"/>
      <c r="AG162" s="86"/>
      <c r="AH162" s="86"/>
      <c r="AI162" s="86"/>
      <c r="AJ162" s="86"/>
      <c r="AK162" s="86"/>
      <c r="AL162" s="86"/>
      <c r="AM162" s="86"/>
      <c r="AN162" s="86"/>
      <c r="AO162" s="86"/>
      <c r="AP162" s="86"/>
      <c r="AQ162" s="69"/>
      <c r="AR162" s="10" t="s">
        <v>79</v>
      </c>
      <c r="AS162" s="11" t="s">
        <v>8</v>
      </c>
      <c r="AT162" s="12"/>
      <c r="AU162" s="175">
        <f t="shared" si="39"/>
        <v>0</v>
      </c>
      <c r="AV162" s="175">
        <f t="shared" si="40"/>
        <v>0</v>
      </c>
      <c r="AW162" s="73" t="str">
        <f t="shared" si="38"/>
        <v/>
      </c>
      <c r="AX162" s="144" t="str">
        <f t="shared" si="41"/>
        <v/>
      </c>
    </row>
    <row r="163" spans="1:50" ht="14.5" customHeight="1" x14ac:dyDescent="0.35">
      <c r="A163" s="354"/>
      <c r="B163" s="183" t="s">
        <v>100</v>
      </c>
      <c r="C163" s="184">
        <v>2</v>
      </c>
      <c r="D163" s="68"/>
      <c r="E163" s="86"/>
      <c r="F163" s="79"/>
      <c r="G163" s="79"/>
      <c r="H163" s="86"/>
      <c r="I163" s="86"/>
      <c r="J163" s="86"/>
      <c r="K163" s="86"/>
      <c r="L163" s="86"/>
      <c r="M163" s="86"/>
      <c r="N163" s="86"/>
      <c r="O163" s="86"/>
      <c r="P163" s="86"/>
      <c r="Q163" s="86"/>
      <c r="R163" s="86"/>
      <c r="S163" s="86"/>
      <c r="T163" s="86"/>
      <c r="U163" s="86"/>
      <c r="V163" s="86"/>
      <c r="W163" s="86"/>
      <c r="X163" s="86"/>
      <c r="Y163" s="86"/>
      <c r="Z163" s="86"/>
      <c r="AA163" s="86"/>
      <c r="AB163" s="86"/>
      <c r="AC163" s="86"/>
      <c r="AD163" s="86"/>
      <c r="AE163" s="86"/>
      <c r="AF163" s="86"/>
      <c r="AG163" s="86"/>
      <c r="AH163" s="86"/>
      <c r="AI163" s="86"/>
      <c r="AJ163" s="86"/>
      <c r="AK163" s="86"/>
      <c r="AL163" s="86"/>
      <c r="AM163" s="86"/>
      <c r="AN163" s="86"/>
      <c r="AO163" s="86"/>
      <c r="AP163" s="86"/>
      <c r="AQ163" s="69"/>
      <c r="AR163" s="10" t="s">
        <v>79</v>
      </c>
      <c r="AS163" s="11" t="s">
        <v>9</v>
      </c>
      <c r="AT163" s="12"/>
      <c r="AU163" s="175">
        <f t="shared" si="39"/>
        <v>0</v>
      </c>
      <c r="AV163" s="175">
        <f t="shared" si="40"/>
        <v>0</v>
      </c>
      <c r="AW163" s="73" t="str">
        <f t="shared" si="38"/>
        <v/>
      </c>
      <c r="AX163" s="144" t="str">
        <f t="shared" si="41"/>
        <v/>
      </c>
    </row>
    <row r="164" spans="1:50" ht="14.5" customHeight="1" x14ac:dyDescent="0.35">
      <c r="A164" s="354"/>
      <c r="B164" s="183" t="s">
        <v>110</v>
      </c>
      <c r="C164" s="184">
        <v>3</v>
      </c>
      <c r="D164" s="68"/>
      <c r="E164" s="86"/>
      <c r="F164" s="79"/>
      <c r="G164" s="79"/>
      <c r="H164" s="86"/>
      <c r="I164" s="86"/>
      <c r="J164" s="86"/>
      <c r="K164" s="86"/>
      <c r="L164" s="86"/>
      <c r="M164" s="86"/>
      <c r="N164" s="86"/>
      <c r="O164" s="86"/>
      <c r="P164" s="86"/>
      <c r="Q164" s="86"/>
      <c r="R164" s="86"/>
      <c r="S164" s="86"/>
      <c r="T164" s="86"/>
      <c r="U164" s="86"/>
      <c r="V164" s="86"/>
      <c r="W164" s="86"/>
      <c r="X164" s="86"/>
      <c r="Y164" s="86"/>
      <c r="Z164" s="86"/>
      <c r="AA164" s="86"/>
      <c r="AB164" s="86"/>
      <c r="AC164" s="86"/>
      <c r="AD164" s="86"/>
      <c r="AE164" s="86"/>
      <c r="AF164" s="86"/>
      <c r="AG164" s="86"/>
      <c r="AH164" s="86"/>
      <c r="AI164" s="86"/>
      <c r="AJ164" s="86"/>
      <c r="AK164" s="86"/>
      <c r="AL164" s="86"/>
      <c r="AM164" s="86"/>
      <c r="AN164" s="86"/>
      <c r="AO164" s="86"/>
      <c r="AP164" s="86"/>
      <c r="AQ164" s="69"/>
      <c r="AR164" s="10" t="s">
        <v>10</v>
      </c>
      <c r="AS164" s="11" t="s">
        <v>9</v>
      </c>
      <c r="AT164" s="12"/>
      <c r="AU164" s="175">
        <f t="shared" si="39"/>
        <v>0</v>
      </c>
      <c r="AV164" s="175">
        <f t="shared" si="40"/>
        <v>0</v>
      </c>
      <c r="AW164" s="73" t="str">
        <f t="shared" si="38"/>
        <v/>
      </c>
      <c r="AX164" s="144" t="str">
        <f t="shared" si="41"/>
        <v/>
      </c>
    </row>
    <row r="165" spans="1:50" ht="14.5" customHeight="1" x14ac:dyDescent="0.35">
      <c r="A165" s="354"/>
      <c r="B165" s="183" t="s">
        <v>101</v>
      </c>
      <c r="C165" s="184">
        <v>2</v>
      </c>
      <c r="D165" s="68"/>
      <c r="E165" s="86"/>
      <c r="F165" s="79"/>
      <c r="G165" s="79"/>
      <c r="H165" s="86"/>
      <c r="I165" s="86"/>
      <c r="J165" s="86"/>
      <c r="K165" s="86"/>
      <c r="L165" s="86"/>
      <c r="M165" s="86"/>
      <c r="N165" s="86"/>
      <c r="O165" s="86"/>
      <c r="P165" s="86"/>
      <c r="Q165" s="86"/>
      <c r="R165" s="86"/>
      <c r="S165" s="86"/>
      <c r="T165" s="86"/>
      <c r="U165" s="86"/>
      <c r="V165" s="86"/>
      <c r="W165" s="86"/>
      <c r="X165" s="86"/>
      <c r="Y165" s="86"/>
      <c r="Z165" s="86"/>
      <c r="AA165" s="86"/>
      <c r="AB165" s="86"/>
      <c r="AC165" s="86"/>
      <c r="AD165" s="86"/>
      <c r="AE165" s="86"/>
      <c r="AF165" s="86"/>
      <c r="AG165" s="86"/>
      <c r="AH165" s="86"/>
      <c r="AI165" s="86"/>
      <c r="AJ165" s="86"/>
      <c r="AK165" s="86"/>
      <c r="AL165" s="86"/>
      <c r="AM165" s="86"/>
      <c r="AN165" s="86"/>
      <c r="AO165" s="86"/>
      <c r="AP165" s="86"/>
      <c r="AQ165" s="69"/>
      <c r="AR165" s="10" t="s">
        <v>10</v>
      </c>
      <c r="AS165" s="11" t="s">
        <v>6</v>
      </c>
      <c r="AT165" s="12"/>
      <c r="AU165" s="175">
        <f t="shared" si="39"/>
        <v>0</v>
      </c>
      <c r="AV165" s="175">
        <f t="shared" si="40"/>
        <v>0</v>
      </c>
      <c r="AW165" s="73" t="str">
        <f t="shared" si="38"/>
        <v/>
      </c>
      <c r="AX165" s="144" t="str">
        <f t="shared" si="41"/>
        <v/>
      </c>
    </row>
    <row r="166" spans="1:50" ht="14.5" customHeight="1" x14ac:dyDescent="0.35">
      <c r="A166" s="354"/>
      <c r="B166" s="183" t="s">
        <v>111</v>
      </c>
      <c r="C166" s="184">
        <v>2</v>
      </c>
      <c r="D166" s="68"/>
      <c r="E166" s="86"/>
      <c r="F166" s="79"/>
      <c r="G166" s="79"/>
      <c r="H166" s="86"/>
      <c r="I166" s="86"/>
      <c r="J166" s="86"/>
      <c r="K166" s="86"/>
      <c r="L166" s="86"/>
      <c r="M166" s="86"/>
      <c r="N166" s="86"/>
      <c r="O166" s="86"/>
      <c r="P166" s="86"/>
      <c r="Q166" s="86"/>
      <c r="R166" s="86"/>
      <c r="S166" s="86"/>
      <c r="T166" s="86"/>
      <c r="U166" s="86"/>
      <c r="V166" s="86"/>
      <c r="W166" s="86"/>
      <c r="X166" s="86"/>
      <c r="Y166" s="86"/>
      <c r="Z166" s="86"/>
      <c r="AA166" s="86"/>
      <c r="AB166" s="86"/>
      <c r="AC166" s="86"/>
      <c r="AD166" s="86"/>
      <c r="AE166" s="86"/>
      <c r="AF166" s="86"/>
      <c r="AG166" s="86"/>
      <c r="AH166" s="86"/>
      <c r="AI166" s="86"/>
      <c r="AJ166" s="86"/>
      <c r="AK166" s="86"/>
      <c r="AL166" s="86"/>
      <c r="AM166" s="86"/>
      <c r="AN166" s="86"/>
      <c r="AO166" s="86"/>
      <c r="AP166" s="86"/>
      <c r="AQ166" s="69"/>
      <c r="AR166" s="10" t="s">
        <v>10</v>
      </c>
      <c r="AS166" s="11" t="s">
        <v>8</v>
      </c>
      <c r="AT166" s="12"/>
      <c r="AU166" s="175">
        <f t="shared" si="39"/>
        <v>0</v>
      </c>
      <c r="AV166" s="175">
        <f t="shared" si="40"/>
        <v>0</v>
      </c>
      <c r="AW166" s="73" t="str">
        <f t="shared" ref="AW166:AW186" si="42">IF(COUNTBLANK(D166:AQ166)=40,"",SUM(D166:AQ166)/COUNTA(D166:AQ166))</f>
        <v/>
      </c>
      <c r="AX166" s="144" t="str">
        <f t="shared" ref="AX166:AX186" si="43">IF(COUNTBLANK(D166:AQ166)=40,"",AU166/(COUNTA(D166:AQ166)*C166))</f>
        <v/>
      </c>
    </row>
    <row r="167" spans="1:50" ht="14.5" customHeight="1" x14ac:dyDescent="0.35">
      <c r="A167" s="354"/>
      <c r="B167" s="183" t="s">
        <v>123</v>
      </c>
      <c r="C167" s="184">
        <v>2</v>
      </c>
      <c r="D167" s="68"/>
      <c r="E167" s="86"/>
      <c r="F167" s="79"/>
      <c r="G167" s="79"/>
      <c r="H167" s="86"/>
      <c r="I167" s="86"/>
      <c r="J167" s="86"/>
      <c r="K167" s="86"/>
      <c r="L167" s="86"/>
      <c r="M167" s="86"/>
      <c r="N167" s="86"/>
      <c r="O167" s="86"/>
      <c r="P167" s="86"/>
      <c r="Q167" s="86"/>
      <c r="R167" s="86"/>
      <c r="S167" s="86"/>
      <c r="T167" s="86"/>
      <c r="U167" s="86"/>
      <c r="V167" s="86"/>
      <c r="W167" s="86"/>
      <c r="X167" s="86"/>
      <c r="Y167" s="86"/>
      <c r="Z167" s="86"/>
      <c r="AA167" s="86"/>
      <c r="AB167" s="86"/>
      <c r="AC167" s="86"/>
      <c r="AD167" s="86"/>
      <c r="AE167" s="86"/>
      <c r="AF167" s="86"/>
      <c r="AG167" s="86"/>
      <c r="AH167" s="86"/>
      <c r="AI167" s="86"/>
      <c r="AJ167" s="86"/>
      <c r="AK167" s="86"/>
      <c r="AL167" s="86"/>
      <c r="AM167" s="86"/>
      <c r="AN167" s="86"/>
      <c r="AO167" s="86"/>
      <c r="AP167" s="86"/>
      <c r="AQ167" s="69"/>
      <c r="AR167" s="10" t="s">
        <v>10</v>
      </c>
      <c r="AS167" s="11" t="s">
        <v>9</v>
      </c>
      <c r="AT167" s="12"/>
      <c r="AU167" s="175">
        <f t="shared" si="39"/>
        <v>0</v>
      </c>
      <c r="AV167" s="175">
        <f t="shared" si="40"/>
        <v>0</v>
      </c>
      <c r="AW167" s="73" t="str">
        <f t="shared" si="42"/>
        <v/>
      </c>
      <c r="AX167" s="144" t="str">
        <f t="shared" si="43"/>
        <v/>
      </c>
    </row>
    <row r="168" spans="1:50" ht="14.5" customHeight="1" x14ac:dyDescent="0.35">
      <c r="A168" s="354"/>
      <c r="B168" s="183" t="s">
        <v>144</v>
      </c>
      <c r="C168" s="184">
        <v>3</v>
      </c>
      <c r="D168" s="68"/>
      <c r="E168" s="86"/>
      <c r="F168" s="79"/>
      <c r="G168" s="79"/>
      <c r="H168" s="86"/>
      <c r="I168" s="86"/>
      <c r="J168" s="86"/>
      <c r="K168" s="86"/>
      <c r="L168" s="86"/>
      <c r="M168" s="86"/>
      <c r="N168" s="86"/>
      <c r="O168" s="86"/>
      <c r="P168" s="86"/>
      <c r="Q168" s="86"/>
      <c r="R168" s="86"/>
      <c r="S168" s="86"/>
      <c r="T168" s="86"/>
      <c r="U168" s="86"/>
      <c r="V168" s="86"/>
      <c r="W168" s="86"/>
      <c r="X168" s="86"/>
      <c r="Y168" s="86"/>
      <c r="Z168" s="86"/>
      <c r="AA168" s="86"/>
      <c r="AB168" s="86"/>
      <c r="AC168" s="86"/>
      <c r="AD168" s="86"/>
      <c r="AE168" s="86"/>
      <c r="AF168" s="86"/>
      <c r="AG168" s="86"/>
      <c r="AH168" s="86"/>
      <c r="AI168" s="86"/>
      <c r="AJ168" s="86"/>
      <c r="AK168" s="86"/>
      <c r="AL168" s="86"/>
      <c r="AM168" s="86"/>
      <c r="AN168" s="86"/>
      <c r="AO168" s="86"/>
      <c r="AP168" s="86"/>
      <c r="AQ168" s="69"/>
      <c r="AR168" s="10" t="s">
        <v>11</v>
      </c>
      <c r="AS168" s="11" t="s">
        <v>8</v>
      </c>
      <c r="AT168" s="12"/>
      <c r="AU168" s="175">
        <f t="shared" si="39"/>
        <v>0</v>
      </c>
      <c r="AV168" s="175">
        <f t="shared" si="40"/>
        <v>0</v>
      </c>
      <c r="AW168" s="73" t="str">
        <f t="shared" si="42"/>
        <v/>
      </c>
      <c r="AX168" s="144" t="str">
        <f t="shared" si="43"/>
        <v/>
      </c>
    </row>
    <row r="169" spans="1:50" ht="14.5" customHeight="1" x14ac:dyDescent="0.35">
      <c r="A169" s="354"/>
      <c r="B169" s="183" t="s">
        <v>210</v>
      </c>
      <c r="C169" s="184">
        <v>2</v>
      </c>
      <c r="D169" s="68"/>
      <c r="E169" s="86"/>
      <c r="F169" s="79"/>
      <c r="G169" s="79"/>
      <c r="H169" s="86"/>
      <c r="I169" s="86"/>
      <c r="J169" s="86"/>
      <c r="K169" s="86"/>
      <c r="L169" s="86"/>
      <c r="M169" s="86"/>
      <c r="N169" s="86"/>
      <c r="O169" s="86"/>
      <c r="P169" s="86"/>
      <c r="Q169" s="86"/>
      <c r="R169" s="86"/>
      <c r="S169" s="86"/>
      <c r="T169" s="86"/>
      <c r="U169" s="86"/>
      <c r="V169" s="86"/>
      <c r="W169" s="86"/>
      <c r="X169" s="86"/>
      <c r="Y169" s="86"/>
      <c r="Z169" s="86"/>
      <c r="AA169" s="86"/>
      <c r="AB169" s="86"/>
      <c r="AC169" s="86"/>
      <c r="AD169" s="86"/>
      <c r="AE169" s="86"/>
      <c r="AF169" s="86"/>
      <c r="AG169" s="86"/>
      <c r="AH169" s="86"/>
      <c r="AI169" s="86"/>
      <c r="AJ169" s="86"/>
      <c r="AK169" s="86"/>
      <c r="AL169" s="86"/>
      <c r="AM169" s="86"/>
      <c r="AN169" s="86"/>
      <c r="AO169" s="86"/>
      <c r="AP169" s="86"/>
      <c r="AQ169" s="69"/>
      <c r="AR169" s="10" t="s">
        <v>79</v>
      </c>
      <c r="AS169" s="11" t="s">
        <v>6</v>
      </c>
      <c r="AT169" s="12"/>
      <c r="AU169" s="175">
        <f t="shared" si="39"/>
        <v>0</v>
      </c>
      <c r="AV169" s="175">
        <f t="shared" si="40"/>
        <v>0</v>
      </c>
      <c r="AW169" s="73" t="str">
        <f t="shared" si="42"/>
        <v/>
      </c>
      <c r="AX169" s="144" t="str">
        <f t="shared" si="43"/>
        <v/>
      </c>
    </row>
    <row r="170" spans="1:50" ht="14.5" customHeight="1" x14ac:dyDescent="0.35">
      <c r="A170" s="354"/>
      <c r="B170" s="183" t="s">
        <v>211</v>
      </c>
      <c r="C170" s="184">
        <v>1</v>
      </c>
      <c r="D170" s="68"/>
      <c r="E170" s="86"/>
      <c r="F170" s="79"/>
      <c r="G170" s="79"/>
      <c r="H170" s="86"/>
      <c r="I170" s="86"/>
      <c r="J170" s="86"/>
      <c r="K170" s="86"/>
      <c r="L170" s="86"/>
      <c r="M170" s="86"/>
      <c r="N170" s="86"/>
      <c r="O170" s="86"/>
      <c r="P170" s="86"/>
      <c r="Q170" s="86"/>
      <c r="R170" s="86"/>
      <c r="S170" s="86"/>
      <c r="T170" s="86"/>
      <c r="U170" s="86"/>
      <c r="V170" s="86"/>
      <c r="W170" s="86"/>
      <c r="X170" s="86"/>
      <c r="Y170" s="86"/>
      <c r="Z170" s="86"/>
      <c r="AA170" s="86"/>
      <c r="AB170" s="86"/>
      <c r="AC170" s="86"/>
      <c r="AD170" s="86"/>
      <c r="AE170" s="86"/>
      <c r="AF170" s="86"/>
      <c r="AG170" s="86"/>
      <c r="AH170" s="86"/>
      <c r="AI170" s="86"/>
      <c r="AJ170" s="86"/>
      <c r="AK170" s="86"/>
      <c r="AL170" s="86"/>
      <c r="AM170" s="86"/>
      <c r="AN170" s="86"/>
      <c r="AO170" s="86"/>
      <c r="AP170" s="86"/>
      <c r="AQ170" s="69"/>
      <c r="AR170" s="10" t="s">
        <v>79</v>
      </c>
      <c r="AS170" s="11" t="s">
        <v>9</v>
      </c>
      <c r="AT170" s="12"/>
      <c r="AU170" s="175">
        <f t="shared" ref="AU170:AU176" si="44">SUM(D170:AQ170)</f>
        <v>0</v>
      </c>
      <c r="AV170" s="175">
        <f t="shared" ref="AV170:AV176" si="45">COUNTA(D170:AQ170)*C170</f>
        <v>0</v>
      </c>
      <c r="AW170" s="73" t="str">
        <f t="shared" si="42"/>
        <v/>
      </c>
      <c r="AX170" s="144" t="str">
        <f t="shared" si="43"/>
        <v/>
      </c>
    </row>
    <row r="171" spans="1:50" ht="14.5" customHeight="1" x14ac:dyDescent="0.35">
      <c r="A171" s="354"/>
      <c r="B171" s="183" t="s">
        <v>179</v>
      </c>
      <c r="C171" s="184">
        <v>4</v>
      </c>
      <c r="D171" s="68"/>
      <c r="E171" s="86"/>
      <c r="F171" s="79"/>
      <c r="G171" s="79"/>
      <c r="H171" s="86"/>
      <c r="I171" s="86"/>
      <c r="J171" s="86"/>
      <c r="K171" s="86"/>
      <c r="L171" s="86"/>
      <c r="M171" s="86"/>
      <c r="N171" s="86"/>
      <c r="O171" s="86"/>
      <c r="P171" s="86"/>
      <c r="Q171" s="86"/>
      <c r="R171" s="86"/>
      <c r="S171" s="86"/>
      <c r="T171" s="86"/>
      <c r="U171" s="86"/>
      <c r="V171" s="86"/>
      <c r="W171" s="86"/>
      <c r="X171" s="86"/>
      <c r="Y171" s="86"/>
      <c r="Z171" s="86"/>
      <c r="AA171" s="86"/>
      <c r="AB171" s="86"/>
      <c r="AC171" s="86"/>
      <c r="AD171" s="86"/>
      <c r="AE171" s="86"/>
      <c r="AF171" s="86"/>
      <c r="AG171" s="86"/>
      <c r="AH171" s="86"/>
      <c r="AI171" s="86"/>
      <c r="AJ171" s="86"/>
      <c r="AK171" s="86"/>
      <c r="AL171" s="86"/>
      <c r="AM171" s="86"/>
      <c r="AN171" s="86"/>
      <c r="AO171" s="86"/>
      <c r="AP171" s="86"/>
      <c r="AQ171" s="69"/>
      <c r="AR171" s="10" t="s">
        <v>11</v>
      </c>
      <c r="AS171" s="11" t="s">
        <v>9</v>
      </c>
      <c r="AT171" s="12"/>
      <c r="AU171" s="175">
        <f t="shared" si="44"/>
        <v>0</v>
      </c>
      <c r="AV171" s="175">
        <f t="shared" si="45"/>
        <v>0</v>
      </c>
      <c r="AW171" s="73" t="str">
        <f t="shared" si="42"/>
        <v/>
      </c>
      <c r="AX171" s="144" t="str">
        <f t="shared" si="43"/>
        <v/>
      </c>
    </row>
    <row r="172" spans="1:50" ht="14.5" customHeight="1" x14ac:dyDescent="0.35">
      <c r="A172" s="354"/>
      <c r="B172" s="183" t="s">
        <v>180</v>
      </c>
      <c r="C172" s="184">
        <v>3</v>
      </c>
      <c r="D172" s="68"/>
      <c r="E172" s="86"/>
      <c r="F172" s="79"/>
      <c r="G172" s="79"/>
      <c r="H172" s="86"/>
      <c r="I172" s="86"/>
      <c r="J172" s="86"/>
      <c r="K172" s="86"/>
      <c r="L172" s="86"/>
      <c r="M172" s="86"/>
      <c r="N172" s="86"/>
      <c r="O172" s="86"/>
      <c r="P172" s="86"/>
      <c r="Q172" s="86"/>
      <c r="R172" s="86"/>
      <c r="S172" s="86"/>
      <c r="T172" s="86"/>
      <c r="U172" s="86"/>
      <c r="V172" s="86"/>
      <c r="W172" s="86"/>
      <c r="X172" s="86"/>
      <c r="Y172" s="86"/>
      <c r="Z172" s="86"/>
      <c r="AA172" s="86"/>
      <c r="AB172" s="86"/>
      <c r="AC172" s="86"/>
      <c r="AD172" s="86"/>
      <c r="AE172" s="86"/>
      <c r="AF172" s="86"/>
      <c r="AG172" s="86"/>
      <c r="AH172" s="86"/>
      <c r="AI172" s="86"/>
      <c r="AJ172" s="86"/>
      <c r="AK172" s="86"/>
      <c r="AL172" s="86"/>
      <c r="AM172" s="86"/>
      <c r="AN172" s="86"/>
      <c r="AO172" s="86"/>
      <c r="AP172" s="86"/>
      <c r="AQ172" s="69"/>
      <c r="AR172" s="10" t="s">
        <v>11</v>
      </c>
      <c r="AS172" s="11" t="s">
        <v>9</v>
      </c>
      <c r="AT172" s="12"/>
      <c r="AU172" s="175">
        <f t="shared" si="44"/>
        <v>0</v>
      </c>
      <c r="AV172" s="175">
        <f t="shared" si="45"/>
        <v>0</v>
      </c>
      <c r="AW172" s="73" t="str">
        <f t="shared" si="42"/>
        <v/>
      </c>
      <c r="AX172" s="144" t="str">
        <f t="shared" si="43"/>
        <v/>
      </c>
    </row>
    <row r="173" spans="1:50" ht="14.5" customHeight="1" x14ac:dyDescent="0.35">
      <c r="A173" s="354"/>
      <c r="B173" s="183" t="s">
        <v>181</v>
      </c>
      <c r="C173" s="184">
        <v>3</v>
      </c>
      <c r="D173" s="68"/>
      <c r="E173" s="86"/>
      <c r="F173" s="79"/>
      <c r="G173" s="79"/>
      <c r="H173" s="86"/>
      <c r="I173" s="86"/>
      <c r="J173" s="86"/>
      <c r="K173" s="86"/>
      <c r="L173" s="86"/>
      <c r="M173" s="86"/>
      <c r="N173" s="86"/>
      <c r="O173" s="86"/>
      <c r="P173" s="86"/>
      <c r="Q173" s="86"/>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69"/>
      <c r="AR173" s="10" t="s">
        <v>7</v>
      </c>
      <c r="AS173" s="11" t="s">
        <v>6</v>
      </c>
      <c r="AT173" s="12"/>
      <c r="AU173" s="175">
        <f t="shared" si="44"/>
        <v>0</v>
      </c>
      <c r="AV173" s="175">
        <f t="shared" si="45"/>
        <v>0</v>
      </c>
      <c r="AW173" s="73" t="str">
        <f t="shared" si="42"/>
        <v/>
      </c>
      <c r="AX173" s="144" t="str">
        <f t="shared" si="43"/>
        <v/>
      </c>
    </row>
    <row r="174" spans="1:50" ht="14.5" customHeight="1" x14ac:dyDescent="0.35">
      <c r="A174" s="354"/>
      <c r="B174" s="183" t="s">
        <v>182</v>
      </c>
      <c r="C174" s="184">
        <v>2</v>
      </c>
      <c r="D174" s="68"/>
      <c r="E174" s="86"/>
      <c r="F174" s="79"/>
      <c r="G174" s="79"/>
      <c r="H174" s="86"/>
      <c r="I174" s="86"/>
      <c r="J174" s="86"/>
      <c r="K174" s="86"/>
      <c r="L174" s="86"/>
      <c r="M174" s="86"/>
      <c r="N174" s="86"/>
      <c r="O174" s="86"/>
      <c r="P174" s="86"/>
      <c r="Q174" s="86"/>
      <c r="R174" s="86"/>
      <c r="S174" s="86"/>
      <c r="T174" s="86"/>
      <c r="U174" s="86"/>
      <c r="V174" s="86"/>
      <c r="W174" s="86"/>
      <c r="X174" s="86"/>
      <c r="Y174" s="86"/>
      <c r="Z174" s="86"/>
      <c r="AA174" s="86"/>
      <c r="AB174" s="86"/>
      <c r="AC174" s="86"/>
      <c r="AD174" s="86"/>
      <c r="AE174" s="86"/>
      <c r="AF174" s="86"/>
      <c r="AG174" s="86"/>
      <c r="AH174" s="86"/>
      <c r="AI174" s="86"/>
      <c r="AJ174" s="86"/>
      <c r="AK174" s="86"/>
      <c r="AL174" s="86"/>
      <c r="AM174" s="86"/>
      <c r="AN174" s="86"/>
      <c r="AO174" s="86"/>
      <c r="AP174" s="86"/>
      <c r="AQ174" s="69"/>
      <c r="AR174" s="10" t="s">
        <v>7</v>
      </c>
      <c r="AS174" s="11" t="s">
        <v>8</v>
      </c>
      <c r="AT174" s="12"/>
      <c r="AU174" s="175">
        <f t="shared" si="44"/>
        <v>0</v>
      </c>
      <c r="AV174" s="175">
        <f t="shared" si="45"/>
        <v>0</v>
      </c>
      <c r="AW174" s="73" t="str">
        <f t="shared" si="42"/>
        <v/>
      </c>
      <c r="AX174" s="144" t="str">
        <f t="shared" si="43"/>
        <v/>
      </c>
    </row>
    <row r="175" spans="1:50" ht="14.5" customHeight="1" x14ac:dyDescent="0.35">
      <c r="A175" s="354"/>
      <c r="B175" s="183" t="s">
        <v>212</v>
      </c>
      <c r="C175" s="184">
        <v>3</v>
      </c>
      <c r="D175" s="68"/>
      <c r="E175" s="86"/>
      <c r="F175" s="79"/>
      <c r="G175" s="79"/>
      <c r="H175" s="86"/>
      <c r="I175" s="86"/>
      <c r="J175" s="86"/>
      <c r="K175" s="86"/>
      <c r="L175" s="86"/>
      <c r="M175" s="86"/>
      <c r="N175" s="86"/>
      <c r="O175" s="86"/>
      <c r="P175" s="86"/>
      <c r="Q175" s="86"/>
      <c r="R175" s="86"/>
      <c r="S175" s="86"/>
      <c r="T175" s="86"/>
      <c r="U175" s="86"/>
      <c r="V175" s="86"/>
      <c r="W175" s="86"/>
      <c r="X175" s="86"/>
      <c r="Y175" s="86"/>
      <c r="Z175" s="86"/>
      <c r="AA175" s="86"/>
      <c r="AB175" s="86"/>
      <c r="AC175" s="86"/>
      <c r="AD175" s="86"/>
      <c r="AE175" s="86"/>
      <c r="AF175" s="86"/>
      <c r="AG175" s="86"/>
      <c r="AH175" s="86"/>
      <c r="AI175" s="86"/>
      <c r="AJ175" s="86"/>
      <c r="AK175" s="86"/>
      <c r="AL175" s="86"/>
      <c r="AM175" s="86"/>
      <c r="AN175" s="86"/>
      <c r="AO175" s="86"/>
      <c r="AP175" s="86"/>
      <c r="AQ175" s="69"/>
      <c r="AR175" s="10" t="s">
        <v>11</v>
      </c>
      <c r="AS175" s="11" t="s">
        <v>8</v>
      </c>
      <c r="AT175" s="12"/>
      <c r="AU175" s="175">
        <f t="shared" si="44"/>
        <v>0</v>
      </c>
      <c r="AV175" s="175">
        <f t="shared" si="45"/>
        <v>0</v>
      </c>
      <c r="AW175" s="73" t="str">
        <f t="shared" si="42"/>
        <v/>
      </c>
      <c r="AX175" s="144" t="str">
        <f t="shared" si="43"/>
        <v/>
      </c>
    </row>
    <row r="176" spans="1:50" ht="14.5" customHeight="1" x14ac:dyDescent="0.35">
      <c r="A176" s="354"/>
      <c r="B176" s="183" t="s">
        <v>183</v>
      </c>
      <c r="C176" s="184">
        <v>3</v>
      </c>
      <c r="D176" s="68"/>
      <c r="E176" s="86"/>
      <c r="F176" s="79"/>
      <c r="G176" s="79"/>
      <c r="H176" s="86"/>
      <c r="I176" s="86"/>
      <c r="J176" s="86"/>
      <c r="K176" s="86"/>
      <c r="L176" s="86"/>
      <c r="M176" s="86"/>
      <c r="N176" s="86"/>
      <c r="O176" s="86"/>
      <c r="P176" s="86"/>
      <c r="Q176" s="86"/>
      <c r="R176" s="86"/>
      <c r="S176" s="86"/>
      <c r="T176" s="86"/>
      <c r="U176" s="86"/>
      <c r="V176" s="86"/>
      <c r="W176" s="86"/>
      <c r="X176" s="86"/>
      <c r="Y176" s="86"/>
      <c r="Z176" s="86"/>
      <c r="AA176" s="86"/>
      <c r="AB176" s="86"/>
      <c r="AC176" s="86"/>
      <c r="AD176" s="86"/>
      <c r="AE176" s="86"/>
      <c r="AF176" s="86"/>
      <c r="AG176" s="86"/>
      <c r="AH176" s="86"/>
      <c r="AI176" s="86"/>
      <c r="AJ176" s="86"/>
      <c r="AK176" s="86"/>
      <c r="AL176" s="86"/>
      <c r="AM176" s="86"/>
      <c r="AN176" s="86"/>
      <c r="AO176" s="86"/>
      <c r="AP176" s="86"/>
      <c r="AQ176" s="69"/>
      <c r="AR176" s="10" t="s">
        <v>79</v>
      </c>
      <c r="AS176" s="11" t="s">
        <v>9</v>
      </c>
      <c r="AT176" s="12" t="s">
        <v>190</v>
      </c>
      <c r="AU176" s="175">
        <f t="shared" si="44"/>
        <v>0</v>
      </c>
      <c r="AV176" s="175">
        <f t="shared" si="45"/>
        <v>0</v>
      </c>
      <c r="AW176" s="73" t="str">
        <f t="shared" si="42"/>
        <v/>
      </c>
      <c r="AX176" s="144" t="str">
        <f t="shared" si="43"/>
        <v/>
      </c>
    </row>
    <row r="177" spans="1:50" ht="14.5" customHeight="1" x14ac:dyDescent="0.35">
      <c r="A177" s="354"/>
      <c r="B177" s="183" t="s">
        <v>151</v>
      </c>
      <c r="C177" s="184">
        <v>1</v>
      </c>
      <c r="D177" s="68"/>
      <c r="E177" s="86"/>
      <c r="F177" s="79"/>
      <c r="G177" s="79"/>
      <c r="H177" s="86"/>
      <c r="I177" s="86"/>
      <c r="J177" s="86"/>
      <c r="K177" s="86"/>
      <c r="L177" s="86"/>
      <c r="M177" s="86"/>
      <c r="N177" s="86"/>
      <c r="O177" s="86"/>
      <c r="P177" s="86"/>
      <c r="Q177" s="86"/>
      <c r="R177" s="86"/>
      <c r="S177" s="86"/>
      <c r="T177" s="86"/>
      <c r="U177" s="86"/>
      <c r="V177" s="86"/>
      <c r="W177" s="86"/>
      <c r="X177" s="86"/>
      <c r="Y177" s="86"/>
      <c r="Z177" s="86"/>
      <c r="AA177" s="86"/>
      <c r="AB177" s="86"/>
      <c r="AC177" s="86"/>
      <c r="AD177" s="86"/>
      <c r="AE177" s="86"/>
      <c r="AF177" s="86"/>
      <c r="AG177" s="86"/>
      <c r="AH177" s="86"/>
      <c r="AI177" s="86"/>
      <c r="AJ177" s="86"/>
      <c r="AK177" s="86"/>
      <c r="AL177" s="86"/>
      <c r="AM177" s="86"/>
      <c r="AN177" s="86"/>
      <c r="AO177" s="86"/>
      <c r="AP177" s="86"/>
      <c r="AQ177" s="69"/>
      <c r="AR177" s="10" t="s">
        <v>15</v>
      </c>
      <c r="AS177" s="11" t="s">
        <v>6</v>
      </c>
      <c r="AT177" s="12" t="s">
        <v>127</v>
      </c>
      <c r="AU177" s="175">
        <f t="shared" si="39"/>
        <v>0</v>
      </c>
      <c r="AV177" s="175">
        <f t="shared" si="40"/>
        <v>0</v>
      </c>
      <c r="AW177" s="73" t="str">
        <f t="shared" si="42"/>
        <v/>
      </c>
      <c r="AX177" s="144" t="str">
        <f t="shared" si="43"/>
        <v/>
      </c>
    </row>
    <row r="178" spans="1:50" ht="14.5" customHeight="1" x14ac:dyDescent="0.35">
      <c r="A178" s="354"/>
      <c r="B178" s="183" t="s">
        <v>152</v>
      </c>
      <c r="C178" s="184">
        <v>3</v>
      </c>
      <c r="D178" s="68"/>
      <c r="E178" s="86"/>
      <c r="F178" s="79"/>
      <c r="G178" s="79"/>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69"/>
      <c r="AR178" s="10" t="s">
        <v>15</v>
      </c>
      <c r="AS178" s="11" t="s">
        <v>6</v>
      </c>
      <c r="AT178" s="12" t="s">
        <v>149</v>
      </c>
      <c r="AU178" s="175">
        <f t="shared" si="39"/>
        <v>0</v>
      </c>
      <c r="AV178" s="175">
        <f t="shared" si="40"/>
        <v>0</v>
      </c>
      <c r="AW178" s="73" t="str">
        <f t="shared" si="42"/>
        <v/>
      </c>
      <c r="AX178" s="144" t="str">
        <f t="shared" si="43"/>
        <v/>
      </c>
    </row>
    <row r="179" spans="1:50" ht="14.5" customHeight="1" x14ac:dyDescent="0.35">
      <c r="A179" s="354"/>
      <c r="B179" s="183" t="s">
        <v>213</v>
      </c>
      <c r="C179" s="184">
        <v>2</v>
      </c>
      <c r="D179" s="68"/>
      <c r="E179" s="86"/>
      <c r="F179" s="79"/>
      <c r="G179" s="79"/>
      <c r="H179" s="86"/>
      <c r="I179" s="86"/>
      <c r="J179" s="86"/>
      <c r="K179" s="86"/>
      <c r="L179" s="86"/>
      <c r="M179" s="86"/>
      <c r="N179" s="86"/>
      <c r="O179" s="86"/>
      <c r="P179" s="86"/>
      <c r="Q179" s="86"/>
      <c r="R179" s="86"/>
      <c r="S179" s="86"/>
      <c r="T179" s="86"/>
      <c r="U179" s="86"/>
      <c r="V179" s="86"/>
      <c r="W179" s="86"/>
      <c r="X179" s="86"/>
      <c r="Y179" s="86"/>
      <c r="Z179" s="86"/>
      <c r="AA179" s="86"/>
      <c r="AB179" s="86"/>
      <c r="AC179" s="86"/>
      <c r="AD179" s="86"/>
      <c r="AE179" s="86"/>
      <c r="AF179" s="86"/>
      <c r="AG179" s="86"/>
      <c r="AH179" s="86"/>
      <c r="AI179" s="86"/>
      <c r="AJ179" s="86"/>
      <c r="AK179" s="86"/>
      <c r="AL179" s="86"/>
      <c r="AM179" s="86"/>
      <c r="AN179" s="86"/>
      <c r="AO179" s="86"/>
      <c r="AP179" s="86"/>
      <c r="AQ179" s="69"/>
      <c r="AR179" s="10" t="s">
        <v>15</v>
      </c>
      <c r="AS179" s="11" t="s">
        <v>6</v>
      </c>
      <c r="AT179" s="12" t="s">
        <v>219</v>
      </c>
      <c r="AU179" s="175">
        <f t="shared" si="39"/>
        <v>0</v>
      </c>
      <c r="AV179" s="175">
        <f t="shared" si="40"/>
        <v>0</v>
      </c>
      <c r="AW179" s="73" t="str">
        <f t="shared" si="42"/>
        <v/>
      </c>
      <c r="AX179" s="144" t="str">
        <f t="shared" si="43"/>
        <v/>
      </c>
    </row>
    <row r="180" spans="1:50" ht="14.5" customHeight="1" x14ac:dyDescent="0.35">
      <c r="A180" s="354"/>
      <c r="B180" s="183" t="s">
        <v>153</v>
      </c>
      <c r="C180" s="184">
        <v>1</v>
      </c>
      <c r="D180" s="68"/>
      <c r="E180" s="86"/>
      <c r="F180" s="79"/>
      <c r="G180" s="79"/>
      <c r="H180" s="86"/>
      <c r="I180" s="86"/>
      <c r="J180" s="86"/>
      <c r="K180" s="86"/>
      <c r="L180" s="86"/>
      <c r="M180" s="86"/>
      <c r="N180" s="86"/>
      <c r="O180" s="86"/>
      <c r="P180" s="86"/>
      <c r="Q180" s="86"/>
      <c r="R180" s="86"/>
      <c r="S180" s="86"/>
      <c r="T180" s="86"/>
      <c r="U180" s="86"/>
      <c r="V180" s="86"/>
      <c r="W180" s="86"/>
      <c r="X180" s="86"/>
      <c r="Y180" s="86"/>
      <c r="Z180" s="86"/>
      <c r="AA180" s="86"/>
      <c r="AB180" s="86"/>
      <c r="AC180" s="86"/>
      <c r="AD180" s="86"/>
      <c r="AE180" s="86"/>
      <c r="AF180" s="86"/>
      <c r="AG180" s="86"/>
      <c r="AH180" s="86"/>
      <c r="AI180" s="86"/>
      <c r="AJ180" s="86"/>
      <c r="AK180" s="86"/>
      <c r="AL180" s="86"/>
      <c r="AM180" s="86"/>
      <c r="AN180" s="86"/>
      <c r="AO180" s="86"/>
      <c r="AP180" s="86"/>
      <c r="AQ180" s="69"/>
      <c r="AR180" s="10" t="s">
        <v>5</v>
      </c>
      <c r="AS180" s="11" t="s">
        <v>6</v>
      </c>
      <c r="AT180" s="12" t="s">
        <v>147</v>
      </c>
      <c r="AU180" s="175">
        <f t="shared" si="39"/>
        <v>0</v>
      </c>
      <c r="AV180" s="175">
        <f t="shared" si="40"/>
        <v>0</v>
      </c>
      <c r="AW180" s="73" t="str">
        <f t="shared" si="42"/>
        <v/>
      </c>
      <c r="AX180" s="144" t="str">
        <f t="shared" si="43"/>
        <v/>
      </c>
    </row>
    <row r="181" spans="1:50" ht="14.5" customHeight="1" x14ac:dyDescent="0.35">
      <c r="A181" s="354"/>
      <c r="B181" s="183" t="s">
        <v>214</v>
      </c>
      <c r="C181" s="184">
        <v>1</v>
      </c>
      <c r="D181" s="68"/>
      <c r="E181" s="86"/>
      <c r="F181" s="79"/>
      <c r="G181" s="79"/>
      <c r="H181" s="86"/>
      <c r="I181" s="86"/>
      <c r="J181" s="86"/>
      <c r="K181" s="86"/>
      <c r="L181" s="86"/>
      <c r="M181" s="86"/>
      <c r="N181" s="86"/>
      <c r="O181" s="86"/>
      <c r="P181" s="86"/>
      <c r="Q181" s="86"/>
      <c r="R181" s="86"/>
      <c r="S181" s="86"/>
      <c r="T181" s="86"/>
      <c r="U181" s="86"/>
      <c r="V181" s="86"/>
      <c r="W181" s="86"/>
      <c r="X181" s="86"/>
      <c r="Y181" s="86"/>
      <c r="Z181" s="86"/>
      <c r="AA181" s="86"/>
      <c r="AB181" s="86"/>
      <c r="AC181" s="86"/>
      <c r="AD181" s="86"/>
      <c r="AE181" s="86"/>
      <c r="AF181" s="86"/>
      <c r="AG181" s="86"/>
      <c r="AH181" s="86"/>
      <c r="AI181" s="86"/>
      <c r="AJ181" s="86"/>
      <c r="AK181" s="86"/>
      <c r="AL181" s="86"/>
      <c r="AM181" s="86"/>
      <c r="AN181" s="86"/>
      <c r="AO181" s="86"/>
      <c r="AP181" s="86"/>
      <c r="AQ181" s="69"/>
      <c r="AR181" s="10" t="s">
        <v>5</v>
      </c>
      <c r="AS181" s="11" t="s">
        <v>6</v>
      </c>
      <c r="AT181" s="12" t="s">
        <v>220</v>
      </c>
      <c r="AU181" s="175">
        <f t="shared" si="39"/>
        <v>0</v>
      </c>
      <c r="AV181" s="175">
        <f t="shared" si="40"/>
        <v>0</v>
      </c>
      <c r="AW181" s="73" t="str">
        <f t="shared" si="42"/>
        <v/>
      </c>
      <c r="AX181" s="144" t="str">
        <f t="shared" si="43"/>
        <v/>
      </c>
    </row>
    <row r="182" spans="1:50" ht="14.5" customHeight="1" x14ac:dyDescent="0.35">
      <c r="A182" s="354"/>
      <c r="B182" s="183" t="s">
        <v>215</v>
      </c>
      <c r="C182" s="184">
        <v>1</v>
      </c>
      <c r="D182" s="68"/>
      <c r="E182" s="86"/>
      <c r="F182" s="79"/>
      <c r="G182" s="79"/>
      <c r="H182" s="86"/>
      <c r="I182" s="86"/>
      <c r="J182" s="86"/>
      <c r="K182" s="86"/>
      <c r="L182" s="86"/>
      <c r="M182" s="86"/>
      <c r="N182" s="86"/>
      <c r="O182" s="86"/>
      <c r="P182" s="86"/>
      <c r="Q182" s="86"/>
      <c r="R182" s="86"/>
      <c r="S182" s="86"/>
      <c r="T182" s="86"/>
      <c r="U182" s="86"/>
      <c r="V182" s="86"/>
      <c r="W182" s="86"/>
      <c r="X182" s="86"/>
      <c r="Y182" s="86"/>
      <c r="Z182" s="86"/>
      <c r="AA182" s="86"/>
      <c r="AB182" s="86"/>
      <c r="AC182" s="86"/>
      <c r="AD182" s="86"/>
      <c r="AE182" s="86"/>
      <c r="AF182" s="86"/>
      <c r="AG182" s="86"/>
      <c r="AH182" s="86"/>
      <c r="AI182" s="86"/>
      <c r="AJ182" s="86"/>
      <c r="AK182" s="86"/>
      <c r="AL182" s="86"/>
      <c r="AM182" s="86"/>
      <c r="AN182" s="86"/>
      <c r="AO182" s="86"/>
      <c r="AP182" s="86"/>
      <c r="AQ182" s="69"/>
      <c r="AR182" s="10" t="s">
        <v>5</v>
      </c>
      <c r="AS182" s="11" t="s">
        <v>6</v>
      </c>
      <c r="AT182" s="12" t="s">
        <v>221</v>
      </c>
      <c r="AU182" s="175">
        <f t="shared" si="39"/>
        <v>0</v>
      </c>
      <c r="AV182" s="175">
        <f t="shared" si="40"/>
        <v>0</v>
      </c>
      <c r="AW182" s="73" t="str">
        <f t="shared" si="42"/>
        <v/>
      </c>
      <c r="AX182" s="144" t="str">
        <f t="shared" si="43"/>
        <v/>
      </c>
    </row>
    <row r="183" spans="1:50" ht="14.5" customHeight="1" x14ac:dyDescent="0.35">
      <c r="A183" s="354"/>
      <c r="B183" s="183" t="s">
        <v>158</v>
      </c>
      <c r="C183" s="184">
        <v>2</v>
      </c>
      <c r="D183" s="68"/>
      <c r="E183" s="86"/>
      <c r="F183" s="79"/>
      <c r="G183" s="79"/>
      <c r="H183" s="86"/>
      <c r="I183" s="86"/>
      <c r="J183" s="86"/>
      <c r="K183" s="86"/>
      <c r="L183" s="86"/>
      <c r="M183" s="86"/>
      <c r="N183" s="86"/>
      <c r="O183" s="86"/>
      <c r="P183" s="86"/>
      <c r="Q183" s="86"/>
      <c r="R183" s="86"/>
      <c r="S183" s="86"/>
      <c r="T183" s="86"/>
      <c r="U183" s="86"/>
      <c r="V183" s="86"/>
      <c r="W183" s="86"/>
      <c r="X183" s="86"/>
      <c r="Y183" s="86"/>
      <c r="Z183" s="86"/>
      <c r="AA183" s="86"/>
      <c r="AB183" s="86"/>
      <c r="AC183" s="86"/>
      <c r="AD183" s="86"/>
      <c r="AE183" s="86"/>
      <c r="AF183" s="86"/>
      <c r="AG183" s="86"/>
      <c r="AH183" s="86"/>
      <c r="AI183" s="86"/>
      <c r="AJ183" s="86"/>
      <c r="AK183" s="86"/>
      <c r="AL183" s="86"/>
      <c r="AM183" s="86"/>
      <c r="AN183" s="86"/>
      <c r="AO183" s="86"/>
      <c r="AP183" s="86"/>
      <c r="AQ183" s="69"/>
      <c r="AR183" s="10" t="s">
        <v>5</v>
      </c>
      <c r="AS183" s="11" t="s">
        <v>6</v>
      </c>
      <c r="AT183" s="12" t="s">
        <v>202</v>
      </c>
      <c r="AU183" s="175">
        <f t="shared" si="39"/>
        <v>0</v>
      </c>
      <c r="AV183" s="175">
        <f t="shared" si="40"/>
        <v>0</v>
      </c>
      <c r="AW183" s="73" t="str">
        <f t="shared" si="42"/>
        <v/>
      </c>
      <c r="AX183" s="144" t="str">
        <f t="shared" si="43"/>
        <v/>
      </c>
    </row>
    <row r="184" spans="1:50" ht="14.5" customHeight="1" x14ac:dyDescent="0.35">
      <c r="A184" s="354"/>
      <c r="B184" s="183" t="s">
        <v>216</v>
      </c>
      <c r="C184" s="184">
        <v>2</v>
      </c>
      <c r="D184" s="68"/>
      <c r="E184" s="86"/>
      <c r="F184" s="79"/>
      <c r="G184" s="79"/>
      <c r="H184" s="86"/>
      <c r="I184" s="86"/>
      <c r="J184" s="86"/>
      <c r="K184" s="86"/>
      <c r="L184" s="86"/>
      <c r="M184" s="86"/>
      <c r="N184" s="86"/>
      <c r="O184" s="86"/>
      <c r="P184" s="86"/>
      <c r="Q184" s="86"/>
      <c r="R184" s="86"/>
      <c r="S184" s="86"/>
      <c r="T184" s="86"/>
      <c r="U184" s="86"/>
      <c r="V184" s="86"/>
      <c r="W184" s="86"/>
      <c r="X184" s="86"/>
      <c r="Y184" s="86"/>
      <c r="Z184" s="86"/>
      <c r="AA184" s="86"/>
      <c r="AB184" s="86"/>
      <c r="AC184" s="86"/>
      <c r="AD184" s="86"/>
      <c r="AE184" s="86"/>
      <c r="AF184" s="86"/>
      <c r="AG184" s="86"/>
      <c r="AH184" s="86"/>
      <c r="AI184" s="86"/>
      <c r="AJ184" s="86"/>
      <c r="AK184" s="86"/>
      <c r="AL184" s="86"/>
      <c r="AM184" s="86"/>
      <c r="AN184" s="86"/>
      <c r="AO184" s="86"/>
      <c r="AP184" s="86"/>
      <c r="AQ184" s="69"/>
      <c r="AR184" s="10" t="s">
        <v>7</v>
      </c>
      <c r="AS184" s="11" t="s">
        <v>6</v>
      </c>
      <c r="AT184" s="12" t="s">
        <v>222</v>
      </c>
      <c r="AU184" s="175">
        <f t="shared" si="39"/>
        <v>0</v>
      </c>
      <c r="AV184" s="175">
        <f t="shared" si="40"/>
        <v>0</v>
      </c>
      <c r="AW184" s="73" t="str">
        <f t="shared" si="42"/>
        <v/>
      </c>
      <c r="AX184" s="144" t="str">
        <f t="shared" si="43"/>
        <v/>
      </c>
    </row>
    <row r="185" spans="1:50" ht="14.5" customHeight="1" x14ac:dyDescent="0.35">
      <c r="A185" s="354"/>
      <c r="B185" s="183" t="s">
        <v>217</v>
      </c>
      <c r="C185" s="184">
        <v>4</v>
      </c>
      <c r="D185" s="68"/>
      <c r="E185" s="86"/>
      <c r="F185" s="79"/>
      <c r="G185" s="79"/>
      <c r="H185" s="86"/>
      <c r="I185" s="86"/>
      <c r="J185" s="86"/>
      <c r="K185" s="86"/>
      <c r="L185" s="86"/>
      <c r="M185" s="86"/>
      <c r="N185" s="86"/>
      <c r="O185" s="86"/>
      <c r="P185" s="86"/>
      <c r="Q185" s="86"/>
      <c r="R185" s="86"/>
      <c r="S185" s="86"/>
      <c r="T185" s="86"/>
      <c r="U185" s="86"/>
      <c r="V185" s="86"/>
      <c r="W185" s="86"/>
      <c r="X185" s="86"/>
      <c r="Y185" s="86"/>
      <c r="Z185" s="86"/>
      <c r="AA185" s="86"/>
      <c r="AB185" s="86"/>
      <c r="AC185" s="86"/>
      <c r="AD185" s="86"/>
      <c r="AE185" s="86"/>
      <c r="AF185" s="86"/>
      <c r="AG185" s="86"/>
      <c r="AH185" s="86"/>
      <c r="AI185" s="86"/>
      <c r="AJ185" s="86"/>
      <c r="AK185" s="86"/>
      <c r="AL185" s="86"/>
      <c r="AM185" s="86"/>
      <c r="AN185" s="86"/>
      <c r="AO185" s="86"/>
      <c r="AP185" s="86"/>
      <c r="AQ185" s="69"/>
      <c r="AR185" s="10" t="s">
        <v>7</v>
      </c>
      <c r="AS185" s="11" t="s">
        <v>9</v>
      </c>
      <c r="AT185" s="12" t="s">
        <v>223</v>
      </c>
      <c r="AU185" s="175">
        <f t="shared" si="39"/>
        <v>0</v>
      </c>
      <c r="AV185" s="175">
        <f t="shared" si="40"/>
        <v>0</v>
      </c>
      <c r="AW185" s="73" t="str">
        <f t="shared" si="42"/>
        <v/>
      </c>
      <c r="AX185" s="144" t="str">
        <f t="shared" si="43"/>
        <v/>
      </c>
    </row>
    <row r="186" spans="1:50" ht="14.5" customHeight="1" thickBot="1" x14ac:dyDescent="0.4">
      <c r="A186" s="355"/>
      <c r="B186" s="185" t="s">
        <v>218</v>
      </c>
      <c r="C186" s="186">
        <v>4</v>
      </c>
      <c r="D186" s="68"/>
      <c r="E186" s="86"/>
      <c r="F186" s="79"/>
      <c r="G186" s="79"/>
      <c r="H186" s="86"/>
      <c r="I186" s="86"/>
      <c r="J186" s="86"/>
      <c r="K186" s="86"/>
      <c r="L186" s="86"/>
      <c r="M186" s="86"/>
      <c r="N186" s="86"/>
      <c r="O186" s="86"/>
      <c r="P186" s="86"/>
      <c r="Q186" s="86"/>
      <c r="R186" s="86"/>
      <c r="S186" s="86"/>
      <c r="T186" s="86"/>
      <c r="U186" s="86"/>
      <c r="V186" s="86"/>
      <c r="W186" s="86"/>
      <c r="X186" s="86"/>
      <c r="Y186" s="86"/>
      <c r="Z186" s="86"/>
      <c r="AA186" s="86"/>
      <c r="AB186" s="86"/>
      <c r="AC186" s="86"/>
      <c r="AD186" s="86"/>
      <c r="AE186" s="86"/>
      <c r="AF186" s="86"/>
      <c r="AG186" s="86"/>
      <c r="AH186" s="86"/>
      <c r="AI186" s="86"/>
      <c r="AJ186" s="86"/>
      <c r="AK186" s="86"/>
      <c r="AL186" s="86"/>
      <c r="AM186" s="86"/>
      <c r="AN186" s="86"/>
      <c r="AO186" s="86"/>
      <c r="AP186" s="86"/>
      <c r="AQ186" s="69"/>
      <c r="AR186" s="10" t="s">
        <v>7</v>
      </c>
      <c r="AS186" s="11" t="s">
        <v>9</v>
      </c>
      <c r="AT186" s="12" t="s">
        <v>156</v>
      </c>
      <c r="AU186" s="175">
        <f t="shared" si="39"/>
        <v>0</v>
      </c>
      <c r="AV186" s="175">
        <f t="shared" si="40"/>
        <v>0</v>
      </c>
      <c r="AW186" s="73" t="str">
        <f t="shared" si="42"/>
        <v/>
      </c>
      <c r="AX186" s="144" t="str">
        <f t="shared" si="43"/>
        <v/>
      </c>
    </row>
    <row r="188" spans="1:50" x14ac:dyDescent="0.35">
      <c r="AR188" s="177" t="s">
        <v>20</v>
      </c>
      <c r="AS188" s="1">
        <f>SUMIF($AR$42:$AR$186,"Number",$C$42:$C$186)</f>
        <v>77</v>
      </c>
    </row>
    <row r="189" spans="1:50" x14ac:dyDescent="0.35">
      <c r="AR189" s="177" t="s">
        <v>21</v>
      </c>
      <c r="AS189" s="1">
        <f>SUMIF($AR$42:$AR$186,"Algebra",$C$42:$C$186)</f>
        <v>56</v>
      </c>
    </row>
    <row r="190" spans="1:50" x14ac:dyDescent="0.35">
      <c r="AR190" s="177" t="s">
        <v>22</v>
      </c>
      <c r="AS190" s="1">
        <f>SUMIF($AR$42:$AR$186,"RPR",$C$42:$C$186)</f>
        <v>63</v>
      </c>
    </row>
    <row r="191" spans="1:50" x14ac:dyDescent="0.35">
      <c r="AR191" s="177" t="s">
        <v>23</v>
      </c>
      <c r="AS191" s="1">
        <f>SUMIF($AR$42:$AR$186,"Geometry and measures",$C$42:$C$186)</f>
        <v>56</v>
      </c>
    </row>
    <row r="192" spans="1:50" x14ac:dyDescent="0.35">
      <c r="AR192" s="177" t="s">
        <v>24</v>
      </c>
      <c r="AS192" s="1">
        <f>SUMIF($AR$42:$AR$186,"Probability",$C$42:$C$186)</f>
        <v>28</v>
      </c>
    </row>
    <row r="193" spans="44:45" x14ac:dyDescent="0.35">
      <c r="AR193" s="177" t="s">
        <v>25</v>
      </c>
      <c r="AS193" s="1">
        <f>SUMIF($AR$42:$AR$186,"Statistics",$C$42:$C$186)</f>
        <v>20</v>
      </c>
    </row>
  </sheetData>
  <sheetProtection algorithmName="SHA-512" hashValue="9M8xFPHVFpiXDvzNvuk3jmn7CDOCIrqxn+so5x9MI/y3yOP1/eRIBe18rFlJA0H8UdKTqaopN5Ku5wQNrCrXAA==" saltValue="n75ojszYEVCUsmIB7dvmeg==" spinCount="100000" sheet="1" formatCells="0" formatColumns="0" formatRows="0" insertColumns="0" insertRows="0" insertHyperlinks="0" sort="0"/>
  <mergeCells count="34">
    <mergeCell ref="A92:A137"/>
    <mergeCell ref="A139:A186"/>
    <mergeCell ref="B11:E11"/>
    <mergeCell ref="B14:E14"/>
    <mergeCell ref="B15:E15"/>
    <mergeCell ref="B16:E16"/>
    <mergeCell ref="B18:E18"/>
    <mergeCell ref="A42:A90"/>
    <mergeCell ref="B36:B39"/>
    <mergeCell ref="B33:B34"/>
    <mergeCell ref="B24:C24"/>
    <mergeCell ref="B29:B30"/>
    <mergeCell ref="B31:B32"/>
    <mergeCell ref="B2:Q2"/>
    <mergeCell ref="B19:E19"/>
    <mergeCell ref="B20:E20"/>
    <mergeCell ref="K11:N11"/>
    <mergeCell ref="K12:N12"/>
    <mergeCell ref="K13:N13"/>
    <mergeCell ref="K14:N14"/>
    <mergeCell ref="K15:N15"/>
    <mergeCell ref="K16:N16"/>
    <mergeCell ref="K18:N18"/>
    <mergeCell ref="K19:N19"/>
    <mergeCell ref="B12:E12"/>
    <mergeCell ref="B13:E13"/>
    <mergeCell ref="B4:I6"/>
    <mergeCell ref="K4:Q6"/>
    <mergeCell ref="AW25:AW26"/>
    <mergeCell ref="AX25:AX26"/>
    <mergeCell ref="S10:T11"/>
    <mergeCell ref="B9:E9"/>
    <mergeCell ref="B27:B28"/>
    <mergeCell ref="K20:N20"/>
  </mergeCells>
  <conditionalFormatting sqref="M10 AR139:AR140 AR93:AR106">
    <cfRule type="cellIs" dxfId="570" priority="2540" operator="equal">
      <formula>"Probability"</formula>
    </cfRule>
  </conditionalFormatting>
  <conditionalFormatting sqref="AR188:AR193 AR139:AR140 AR93:AR106">
    <cfRule type="cellIs" dxfId="569" priority="2518" stopIfTrue="1" operator="equal">
      <formula>"Algebra"</formula>
    </cfRule>
    <cfRule type="cellIs" dxfId="568" priority="2519" stopIfTrue="1" operator="equal">
      <formula>"Number"</formula>
    </cfRule>
    <cfRule type="cellIs" dxfId="567" priority="2520" stopIfTrue="1" operator="equal">
      <formula>"Geometry and measures"</formula>
    </cfRule>
    <cfRule type="cellIs" dxfId="566" priority="2521" stopIfTrue="1" operator="equal">
      <formula>"Statistics"</formula>
    </cfRule>
  </conditionalFormatting>
  <conditionalFormatting sqref="AR188:AR193 AR139:AR140 AR93:AR106">
    <cfRule type="cellIs" dxfId="565" priority="2514" operator="equal">
      <formula>"RPR"</formula>
    </cfRule>
  </conditionalFormatting>
  <conditionalFormatting sqref="AR188:AR193">
    <cfRule type="cellIs" dxfId="564" priority="2513" operator="equal">
      <formula>"Probability"</formula>
    </cfRule>
  </conditionalFormatting>
  <conditionalFormatting sqref="D17">
    <cfRule type="cellIs" dxfId="563" priority="2512" operator="equal">
      <formula>"Probability"</formula>
    </cfRule>
  </conditionalFormatting>
  <conditionalFormatting sqref="M17">
    <cfRule type="cellIs" dxfId="562" priority="2493" operator="equal">
      <formula>"Probability"</formula>
    </cfRule>
  </conditionalFormatting>
  <conditionalFormatting sqref="D10">
    <cfRule type="cellIs" dxfId="561" priority="2477" operator="equal">
      <formula>"Probability"</formula>
    </cfRule>
  </conditionalFormatting>
  <conditionalFormatting sqref="K7">
    <cfRule type="expression" dxfId="560" priority="2541">
      <formula>COUNTA(D24:AQ24)&gt;1</formula>
    </cfRule>
  </conditionalFormatting>
  <conditionalFormatting sqref="D23">
    <cfRule type="expression" dxfId="559" priority="2542">
      <formula>COUNTA(D24:AQ24)&gt;1</formula>
    </cfRule>
  </conditionalFormatting>
  <conditionalFormatting sqref="AR67:AR68 AR75:AR82 AR62:AR63 AR84:AR87 AR55:AR56 AR60">
    <cfRule type="cellIs" dxfId="558" priority="587" stopIfTrue="1" operator="equal">
      <formula>"Algebra"</formula>
    </cfRule>
    <cfRule type="cellIs" dxfId="557" priority="588" stopIfTrue="1" operator="equal">
      <formula>"Number"</formula>
    </cfRule>
    <cfRule type="cellIs" dxfId="556" priority="589" stopIfTrue="1" operator="equal">
      <formula>"Geometry and measures"</formula>
    </cfRule>
    <cfRule type="cellIs" dxfId="555" priority="590" stopIfTrue="1" operator="equal">
      <formula>"Statistics"</formula>
    </cfRule>
  </conditionalFormatting>
  <conditionalFormatting sqref="AS42:AS56 AS60:AS61 AS83:AS84 AS139:AS148 AS92:AS106">
    <cfRule type="cellIs" dxfId="554" priority="584" stopIfTrue="1" operator="equal">
      <formula>"AO3"</formula>
    </cfRule>
    <cfRule type="cellIs" dxfId="553" priority="585" stopIfTrue="1" operator="equal">
      <formula>"AO2"</formula>
    </cfRule>
    <cfRule type="cellIs" dxfId="552" priority="586" stopIfTrue="1" operator="equal">
      <formula>"AO1"</formula>
    </cfRule>
  </conditionalFormatting>
  <conditionalFormatting sqref="AR67:AR68 AR75:AR82 AR62:AR63 AR84:AR87 AR55:AR56 AR60">
    <cfRule type="cellIs" dxfId="551" priority="583" operator="equal">
      <formula>"RPR"</formula>
    </cfRule>
  </conditionalFormatting>
  <conditionalFormatting sqref="AR67:AR68 AR75:AR82 AR62:AR63 AR84:AR87 AR55:AR56 AR60">
    <cfRule type="cellIs" dxfId="550" priority="582" operator="equal">
      <formula>"Probability"</formula>
    </cfRule>
  </conditionalFormatting>
  <conditionalFormatting sqref="AS75:AS77 AS79:AS80">
    <cfRule type="cellIs" dxfId="549" priority="579" stopIfTrue="1" operator="equal">
      <formula>"AO3"</formula>
    </cfRule>
    <cfRule type="cellIs" dxfId="548" priority="580" stopIfTrue="1" operator="equal">
      <formula>"AO2"</formula>
    </cfRule>
    <cfRule type="cellIs" dxfId="547" priority="581" stopIfTrue="1" operator="equal">
      <formula>"AO1"</formula>
    </cfRule>
  </conditionalFormatting>
  <conditionalFormatting sqref="AR42:AR49 AR53:AR54">
    <cfRule type="cellIs" dxfId="546" priority="575" stopIfTrue="1" operator="equal">
      <formula>"Algebra"</formula>
    </cfRule>
    <cfRule type="cellIs" dxfId="545" priority="576" stopIfTrue="1" operator="equal">
      <formula>"Number"</formula>
    </cfRule>
    <cfRule type="cellIs" dxfId="544" priority="577" stopIfTrue="1" operator="equal">
      <formula>"Geometry and measures"</formula>
    </cfRule>
    <cfRule type="cellIs" dxfId="543" priority="578" stopIfTrue="1" operator="equal">
      <formula>"Statistics"</formula>
    </cfRule>
  </conditionalFormatting>
  <conditionalFormatting sqref="AR42:AR49 AR53:AR54">
    <cfRule type="cellIs" dxfId="542" priority="574" operator="equal">
      <formula>"RPR"</formula>
    </cfRule>
  </conditionalFormatting>
  <conditionalFormatting sqref="AR42:AR49 AR53:AR54">
    <cfRule type="cellIs" dxfId="541" priority="573" operator="equal">
      <formula>"Probability"</formula>
    </cfRule>
  </conditionalFormatting>
  <conditionalFormatting sqref="AR65">
    <cfRule type="cellIs" dxfId="540" priority="569" stopIfTrue="1" operator="equal">
      <formula>"Algebra"</formula>
    </cfRule>
    <cfRule type="cellIs" dxfId="539" priority="570" stopIfTrue="1" operator="equal">
      <formula>"Number"</formula>
    </cfRule>
    <cfRule type="cellIs" dxfId="538" priority="571" stopIfTrue="1" operator="equal">
      <formula>"Geometry and measures"</formula>
    </cfRule>
    <cfRule type="cellIs" dxfId="537" priority="572" stopIfTrue="1" operator="equal">
      <formula>"Statistics"</formula>
    </cfRule>
  </conditionalFormatting>
  <conditionalFormatting sqref="AR65">
    <cfRule type="cellIs" dxfId="536" priority="568" operator="equal">
      <formula>"RPR"</formula>
    </cfRule>
  </conditionalFormatting>
  <conditionalFormatting sqref="AR65">
    <cfRule type="cellIs" dxfId="535" priority="567" operator="equal">
      <formula>"Probability"</formula>
    </cfRule>
  </conditionalFormatting>
  <conditionalFormatting sqref="AR66">
    <cfRule type="cellIs" dxfId="534" priority="563" stopIfTrue="1" operator="equal">
      <formula>"Algebra"</formula>
    </cfRule>
    <cfRule type="cellIs" dxfId="533" priority="564" stopIfTrue="1" operator="equal">
      <formula>"Number"</formula>
    </cfRule>
    <cfRule type="cellIs" dxfId="532" priority="565" stopIfTrue="1" operator="equal">
      <formula>"Geometry and measures"</formula>
    </cfRule>
    <cfRule type="cellIs" dxfId="531" priority="566" stopIfTrue="1" operator="equal">
      <formula>"Statistics"</formula>
    </cfRule>
  </conditionalFormatting>
  <conditionalFormatting sqref="AR66">
    <cfRule type="cellIs" dxfId="530" priority="562" operator="equal">
      <formula>"RPR"</formula>
    </cfRule>
  </conditionalFormatting>
  <conditionalFormatting sqref="AR66">
    <cfRule type="cellIs" dxfId="529" priority="561" operator="equal">
      <formula>"Probability"</formula>
    </cfRule>
  </conditionalFormatting>
  <conditionalFormatting sqref="AR64">
    <cfRule type="cellIs" dxfId="528" priority="557" stopIfTrue="1" operator="equal">
      <formula>"Algebra"</formula>
    </cfRule>
    <cfRule type="cellIs" dxfId="527" priority="558" stopIfTrue="1" operator="equal">
      <formula>"Number"</formula>
    </cfRule>
    <cfRule type="cellIs" dxfId="526" priority="559" stopIfTrue="1" operator="equal">
      <formula>"Geometry and measures"</formula>
    </cfRule>
    <cfRule type="cellIs" dxfId="525" priority="560" stopIfTrue="1" operator="equal">
      <formula>"Statistics"</formula>
    </cfRule>
  </conditionalFormatting>
  <conditionalFormatting sqref="AR64">
    <cfRule type="cellIs" dxfId="524" priority="556" operator="equal">
      <formula>"RPR"</formula>
    </cfRule>
  </conditionalFormatting>
  <conditionalFormatting sqref="AR64">
    <cfRule type="cellIs" dxfId="523" priority="555" operator="equal">
      <formula>"Probability"</formula>
    </cfRule>
  </conditionalFormatting>
  <conditionalFormatting sqref="AS85">
    <cfRule type="cellIs" dxfId="522" priority="552" stopIfTrue="1" operator="equal">
      <formula>"AO3"</formula>
    </cfRule>
    <cfRule type="cellIs" dxfId="521" priority="553" stopIfTrue="1" operator="equal">
      <formula>"AO2"</formula>
    </cfRule>
    <cfRule type="cellIs" dxfId="520" priority="554" stopIfTrue="1" operator="equal">
      <formula>"AO1"</formula>
    </cfRule>
  </conditionalFormatting>
  <conditionalFormatting sqref="AS63:AS65">
    <cfRule type="cellIs" dxfId="519" priority="549" stopIfTrue="1" operator="equal">
      <formula>"AO3"</formula>
    </cfRule>
    <cfRule type="cellIs" dxfId="518" priority="550" stopIfTrue="1" operator="equal">
      <formula>"AO2"</formula>
    </cfRule>
    <cfRule type="cellIs" dxfId="517" priority="551" stopIfTrue="1" operator="equal">
      <formula>"AO1"</formula>
    </cfRule>
  </conditionalFormatting>
  <conditionalFormatting sqref="AR57:AR59">
    <cfRule type="cellIs" dxfId="516" priority="545" stopIfTrue="1" operator="equal">
      <formula>"Algebra"</formula>
    </cfRule>
    <cfRule type="cellIs" dxfId="515" priority="546" stopIfTrue="1" operator="equal">
      <formula>"Number"</formula>
    </cfRule>
    <cfRule type="cellIs" dxfId="514" priority="547" stopIfTrue="1" operator="equal">
      <formula>"Geometry and measures"</formula>
    </cfRule>
    <cfRule type="cellIs" dxfId="513" priority="548" stopIfTrue="1" operator="equal">
      <formula>"Statistics"</formula>
    </cfRule>
  </conditionalFormatting>
  <conditionalFormatting sqref="AR57:AR59">
    <cfRule type="cellIs" dxfId="512" priority="544" operator="equal">
      <formula>"RPR"</formula>
    </cfRule>
  </conditionalFormatting>
  <conditionalFormatting sqref="AR57:AR59">
    <cfRule type="cellIs" dxfId="511" priority="543" operator="equal">
      <formula>"Probability"</formula>
    </cfRule>
  </conditionalFormatting>
  <conditionalFormatting sqref="AR61">
    <cfRule type="cellIs" dxfId="510" priority="539" stopIfTrue="1" operator="equal">
      <formula>"Algebra"</formula>
    </cfRule>
    <cfRule type="cellIs" dxfId="509" priority="540" stopIfTrue="1" operator="equal">
      <formula>"Number"</formula>
    </cfRule>
    <cfRule type="cellIs" dxfId="508" priority="541" stopIfTrue="1" operator="equal">
      <formula>"Geometry and measures"</formula>
    </cfRule>
    <cfRule type="cellIs" dxfId="507" priority="542" stopIfTrue="1" operator="equal">
      <formula>"Statistics"</formula>
    </cfRule>
  </conditionalFormatting>
  <conditionalFormatting sqref="AR61">
    <cfRule type="cellIs" dxfId="506" priority="538" operator="equal">
      <formula>"RPR"</formula>
    </cfRule>
  </conditionalFormatting>
  <conditionalFormatting sqref="AR61">
    <cfRule type="cellIs" dxfId="505" priority="537" operator="equal">
      <formula>"Probability"</formula>
    </cfRule>
  </conditionalFormatting>
  <conditionalFormatting sqref="AR69:AR73">
    <cfRule type="cellIs" dxfId="504" priority="533" stopIfTrue="1" operator="equal">
      <formula>"Algebra"</formula>
    </cfRule>
    <cfRule type="cellIs" dxfId="503" priority="534" stopIfTrue="1" operator="equal">
      <formula>"Number"</formula>
    </cfRule>
    <cfRule type="cellIs" dxfId="502" priority="535" stopIfTrue="1" operator="equal">
      <formula>"Geometry and measures"</formula>
    </cfRule>
    <cfRule type="cellIs" dxfId="501" priority="536" stopIfTrue="1" operator="equal">
      <formula>"Statistics"</formula>
    </cfRule>
  </conditionalFormatting>
  <conditionalFormatting sqref="AR69:AR73">
    <cfRule type="cellIs" dxfId="500" priority="532" operator="equal">
      <formula>"RPR"</formula>
    </cfRule>
  </conditionalFormatting>
  <conditionalFormatting sqref="AR69:AR73">
    <cfRule type="cellIs" dxfId="499" priority="531" operator="equal">
      <formula>"Probability"</formula>
    </cfRule>
  </conditionalFormatting>
  <conditionalFormatting sqref="AR83">
    <cfRule type="cellIs" dxfId="498" priority="527" stopIfTrue="1" operator="equal">
      <formula>"Algebra"</formula>
    </cfRule>
    <cfRule type="cellIs" dxfId="497" priority="528" stopIfTrue="1" operator="equal">
      <formula>"Number"</formula>
    </cfRule>
    <cfRule type="cellIs" dxfId="496" priority="529" stopIfTrue="1" operator="equal">
      <formula>"Geometry and measures"</formula>
    </cfRule>
    <cfRule type="cellIs" dxfId="495" priority="530" stopIfTrue="1" operator="equal">
      <formula>"Statistics"</formula>
    </cfRule>
  </conditionalFormatting>
  <conditionalFormatting sqref="AR83">
    <cfRule type="cellIs" dxfId="494" priority="526" operator="equal">
      <formula>"RPR"</formula>
    </cfRule>
  </conditionalFormatting>
  <conditionalFormatting sqref="AR83">
    <cfRule type="cellIs" dxfId="493" priority="525" operator="equal">
      <formula>"Probability"</formula>
    </cfRule>
  </conditionalFormatting>
  <conditionalFormatting sqref="AR88">
    <cfRule type="cellIs" dxfId="492" priority="521" stopIfTrue="1" operator="equal">
      <formula>"Algebra"</formula>
    </cfRule>
    <cfRule type="cellIs" dxfId="491" priority="522" stopIfTrue="1" operator="equal">
      <formula>"Number"</formula>
    </cfRule>
    <cfRule type="cellIs" dxfId="490" priority="523" stopIfTrue="1" operator="equal">
      <formula>"Geometry and measures"</formula>
    </cfRule>
    <cfRule type="cellIs" dxfId="489" priority="524" stopIfTrue="1" operator="equal">
      <formula>"Statistics"</formula>
    </cfRule>
  </conditionalFormatting>
  <conditionalFormatting sqref="AR88">
    <cfRule type="cellIs" dxfId="488" priority="520" operator="equal">
      <formula>"RPR"</formula>
    </cfRule>
  </conditionalFormatting>
  <conditionalFormatting sqref="AR88">
    <cfRule type="cellIs" dxfId="487" priority="519" operator="equal">
      <formula>"Probability"</formula>
    </cfRule>
  </conditionalFormatting>
  <conditionalFormatting sqref="AS57:AS59">
    <cfRule type="cellIs" dxfId="486" priority="516" stopIfTrue="1" operator="equal">
      <formula>"AO3"</formula>
    </cfRule>
    <cfRule type="cellIs" dxfId="485" priority="517" stopIfTrue="1" operator="equal">
      <formula>"AO2"</formula>
    </cfRule>
    <cfRule type="cellIs" dxfId="484" priority="518" stopIfTrue="1" operator="equal">
      <formula>"AO1"</formula>
    </cfRule>
  </conditionalFormatting>
  <conditionalFormatting sqref="AS69:AS73">
    <cfRule type="cellIs" dxfId="483" priority="513" stopIfTrue="1" operator="equal">
      <formula>"AO3"</formula>
    </cfRule>
    <cfRule type="cellIs" dxfId="482" priority="514" stopIfTrue="1" operator="equal">
      <formula>"AO2"</formula>
    </cfRule>
    <cfRule type="cellIs" dxfId="481" priority="515" stopIfTrue="1" operator="equal">
      <formula>"AO1"</formula>
    </cfRule>
  </conditionalFormatting>
  <conditionalFormatting sqref="AS88">
    <cfRule type="cellIs" dxfId="480" priority="507" stopIfTrue="1" operator="equal">
      <formula>"AO3"</formula>
    </cfRule>
    <cfRule type="cellIs" dxfId="479" priority="508" stopIfTrue="1" operator="equal">
      <formula>"AO2"</formula>
    </cfRule>
    <cfRule type="cellIs" dxfId="478" priority="509" stopIfTrue="1" operator="equal">
      <formula>"AO1"</formula>
    </cfRule>
  </conditionalFormatting>
  <conditionalFormatting sqref="AR50">
    <cfRule type="cellIs" dxfId="477" priority="503" stopIfTrue="1" operator="equal">
      <formula>"Algebra"</formula>
    </cfRule>
    <cfRule type="cellIs" dxfId="476" priority="504" stopIfTrue="1" operator="equal">
      <formula>"Number"</formula>
    </cfRule>
    <cfRule type="cellIs" dxfId="475" priority="505" stopIfTrue="1" operator="equal">
      <formula>"Geometry and measures"</formula>
    </cfRule>
    <cfRule type="cellIs" dxfId="474" priority="506" stopIfTrue="1" operator="equal">
      <formula>"Statistics"</formula>
    </cfRule>
  </conditionalFormatting>
  <conditionalFormatting sqref="AR50">
    <cfRule type="cellIs" dxfId="473" priority="502" operator="equal">
      <formula>"RPR"</formula>
    </cfRule>
  </conditionalFormatting>
  <conditionalFormatting sqref="AR50">
    <cfRule type="cellIs" dxfId="472" priority="501" operator="equal">
      <formula>"Probability"</formula>
    </cfRule>
  </conditionalFormatting>
  <conditionalFormatting sqref="AR51">
    <cfRule type="cellIs" dxfId="471" priority="497" stopIfTrue="1" operator="equal">
      <formula>"Algebra"</formula>
    </cfRule>
    <cfRule type="cellIs" dxfId="470" priority="498" stopIfTrue="1" operator="equal">
      <formula>"Number"</formula>
    </cfRule>
    <cfRule type="cellIs" dxfId="469" priority="499" stopIfTrue="1" operator="equal">
      <formula>"Geometry and measures"</formula>
    </cfRule>
    <cfRule type="cellIs" dxfId="468" priority="500" stopIfTrue="1" operator="equal">
      <formula>"Statistics"</formula>
    </cfRule>
  </conditionalFormatting>
  <conditionalFormatting sqref="AR51">
    <cfRule type="cellIs" dxfId="467" priority="496" operator="equal">
      <formula>"RPR"</formula>
    </cfRule>
  </conditionalFormatting>
  <conditionalFormatting sqref="AR51">
    <cfRule type="cellIs" dxfId="466" priority="495" operator="equal">
      <formula>"Probability"</formula>
    </cfRule>
  </conditionalFormatting>
  <conditionalFormatting sqref="AR52">
    <cfRule type="cellIs" dxfId="465" priority="491" stopIfTrue="1" operator="equal">
      <formula>"Algebra"</formula>
    </cfRule>
    <cfRule type="cellIs" dxfId="464" priority="492" stopIfTrue="1" operator="equal">
      <formula>"Number"</formula>
    </cfRule>
    <cfRule type="cellIs" dxfId="463" priority="493" stopIfTrue="1" operator="equal">
      <formula>"Geometry and measures"</formula>
    </cfRule>
    <cfRule type="cellIs" dxfId="462" priority="494" stopIfTrue="1" operator="equal">
      <formula>"Statistics"</formula>
    </cfRule>
  </conditionalFormatting>
  <conditionalFormatting sqref="AR52">
    <cfRule type="cellIs" dxfId="461" priority="490" operator="equal">
      <formula>"RPR"</formula>
    </cfRule>
  </conditionalFormatting>
  <conditionalFormatting sqref="AR52">
    <cfRule type="cellIs" dxfId="460" priority="489" operator="equal">
      <formula>"Probability"</formula>
    </cfRule>
  </conditionalFormatting>
  <conditionalFormatting sqref="AR74">
    <cfRule type="cellIs" dxfId="459" priority="485" stopIfTrue="1" operator="equal">
      <formula>"Algebra"</formula>
    </cfRule>
    <cfRule type="cellIs" dxfId="458" priority="486" stopIfTrue="1" operator="equal">
      <formula>"Number"</formula>
    </cfRule>
    <cfRule type="cellIs" dxfId="457" priority="487" stopIfTrue="1" operator="equal">
      <formula>"Geometry and measures"</formula>
    </cfRule>
    <cfRule type="cellIs" dxfId="456" priority="488" stopIfTrue="1" operator="equal">
      <formula>"Statistics"</formula>
    </cfRule>
  </conditionalFormatting>
  <conditionalFormatting sqref="AR74">
    <cfRule type="cellIs" dxfId="455" priority="484" operator="equal">
      <formula>"RPR"</formula>
    </cfRule>
  </conditionalFormatting>
  <conditionalFormatting sqref="AR74">
    <cfRule type="cellIs" dxfId="454" priority="483" operator="equal">
      <formula>"Probability"</formula>
    </cfRule>
  </conditionalFormatting>
  <conditionalFormatting sqref="AR89">
    <cfRule type="cellIs" dxfId="453" priority="473" stopIfTrue="1" operator="equal">
      <formula>"Algebra"</formula>
    </cfRule>
    <cfRule type="cellIs" dxfId="452" priority="474" stopIfTrue="1" operator="equal">
      <formula>"Number"</formula>
    </cfRule>
    <cfRule type="cellIs" dxfId="451" priority="475" stopIfTrue="1" operator="equal">
      <formula>"Geometry and measures"</formula>
    </cfRule>
    <cfRule type="cellIs" dxfId="450" priority="476" stopIfTrue="1" operator="equal">
      <formula>"Statistics"</formula>
    </cfRule>
  </conditionalFormatting>
  <conditionalFormatting sqref="AR89">
    <cfRule type="cellIs" dxfId="449" priority="472" operator="equal">
      <formula>"RPR"</formula>
    </cfRule>
  </conditionalFormatting>
  <conditionalFormatting sqref="AR89">
    <cfRule type="cellIs" dxfId="448" priority="471" operator="equal">
      <formula>"Probability"</formula>
    </cfRule>
  </conditionalFormatting>
  <conditionalFormatting sqref="AR90">
    <cfRule type="cellIs" dxfId="447" priority="467" stopIfTrue="1" operator="equal">
      <formula>"Algebra"</formula>
    </cfRule>
    <cfRule type="cellIs" dxfId="446" priority="468" stopIfTrue="1" operator="equal">
      <formula>"Number"</formula>
    </cfRule>
    <cfRule type="cellIs" dxfId="445" priority="469" stopIfTrue="1" operator="equal">
      <formula>"Geometry and measures"</formula>
    </cfRule>
    <cfRule type="cellIs" dxfId="444" priority="470" stopIfTrue="1" operator="equal">
      <formula>"Statistics"</formula>
    </cfRule>
  </conditionalFormatting>
  <conditionalFormatting sqref="AR90">
    <cfRule type="cellIs" dxfId="443" priority="466" operator="equal">
      <formula>"RPR"</formula>
    </cfRule>
  </conditionalFormatting>
  <conditionalFormatting sqref="AR90">
    <cfRule type="cellIs" dxfId="442" priority="465" operator="equal">
      <formula>"Probability"</formula>
    </cfRule>
  </conditionalFormatting>
  <conditionalFormatting sqref="AS62">
    <cfRule type="cellIs" dxfId="441" priority="462" stopIfTrue="1" operator="equal">
      <formula>"AO3"</formula>
    </cfRule>
    <cfRule type="cellIs" dxfId="440" priority="463" stopIfTrue="1" operator="equal">
      <formula>"AO2"</formula>
    </cfRule>
    <cfRule type="cellIs" dxfId="439" priority="464" stopIfTrue="1" operator="equal">
      <formula>"AO1"</formula>
    </cfRule>
  </conditionalFormatting>
  <conditionalFormatting sqref="AS66">
    <cfRule type="cellIs" dxfId="438" priority="459" stopIfTrue="1" operator="equal">
      <formula>"AO3"</formula>
    </cfRule>
    <cfRule type="cellIs" dxfId="437" priority="460" stopIfTrue="1" operator="equal">
      <formula>"AO2"</formula>
    </cfRule>
    <cfRule type="cellIs" dxfId="436" priority="461" stopIfTrue="1" operator="equal">
      <formula>"AO1"</formula>
    </cfRule>
  </conditionalFormatting>
  <conditionalFormatting sqref="AS67">
    <cfRule type="cellIs" dxfId="435" priority="456" stopIfTrue="1" operator="equal">
      <formula>"AO3"</formula>
    </cfRule>
    <cfRule type="cellIs" dxfId="434" priority="457" stopIfTrue="1" operator="equal">
      <formula>"AO2"</formula>
    </cfRule>
    <cfRule type="cellIs" dxfId="433" priority="458" stopIfTrue="1" operator="equal">
      <formula>"AO1"</formula>
    </cfRule>
  </conditionalFormatting>
  <conditionalFormatting sqref="AS68">
    <cfRule type="cellIs" dxfId="432" priority="453" stopIfTrue="1" operator="equal">
      <formula>"AO3"</formula>
    </cfRule>
    <cfRule type="cellIs" dxfId="431" priority="454" stopIfTrue="1" operator="equal">
      <formula>"AO2"</formula>
    </cfRule>
    <cfRule type="cellIs" dxfId="430" priority="455" stopIfTrue="1" operator="equal">
      <formula>"AO1"</formula>
    </cfRule>
  </conditionalFormatting>
  <conditionalFormatting sqref="AS74">
    <cfRule type="cellIs" dxfId="429" priority="450" stopIfTrue="1" operator="equal">
      <formula>"AO3"</formula>
    </cfRule>
    <cfRule type="cellIs" dxfId="428" priority="451" stopIfTrue="1" operator="equal">
      <formula>"AO2"</formula>
    </cfRule>
    <cfRule type="cellIs" dxfId="427" priority="452" stopIfTrue="1" operator="equal">
      <formula>"AO1"</formula>
    </cfRule>
  </conditionalFormatting>
  <conditionalFormatting sqref="AS78">
    <cfRule type="cellIs" dxfId="426" priority="447" stopIfTrue="1" operator="equal">
      <formula>"AO3"</formula>
    </cfRule>
    <cfRule type="cellIs" dxfId="425" priority="448" stopIfTrue="1" operator="equal">
      <formula>"AO2"</formula>
    </cfRule>
    <cfRule type="cellIs" dxfId="424" priority="449" stopIfTrue="1" operator="equal">
      <formula>"AO1"</formula>
    </cfRule>
  </conditionalFormatting>
  <conditionalFormatting sqref="AS81">
    <cfRule type="cellIs" dxfId="423" priority="444" stopIfTrue="1" operator="equal">
      <formula>"AO3"</formula>
    </cfRule>
    <cfRule type="cellIs" dxfId="422" priority="445" stopIfTrue="1" operator="equal">
      <formula>"AO2"</formula>
    </cfRule>
    <cfRule type="cellIs" dxfId="421" priority="446" stopIfTrue="1" operator="equal">
      <formula>"AO1"</formula>
    </cfRule>
  </conditionalFormatting>
  <conditionalFormatting sqref="AS82">
    <cfRule type="cellIs" dxfId="420" priority="441" stopIfTrue="1" operator="equal">
      <formula>"AO3"</formula>
    </cfRule>
    <cfRule type="cellIs" dxfId="419" priority="442" stopIfTrue="1" operator="equal">
      <formula>"AO2"</formula>
    </cfRule>
    <cfRule type="cellIs" dxfId="418" priority="443" stopIfTrue="1" operator="equal">
      <formula>"AO1"</formula>
    </cfRule>
  </conditionalFormatting>
  <conditionalFormatting sqref="AS86">
    <cfRule type="cellIs" dxfId="417" priority="429" stopIfTrue="1" operator="equal">
      <formula>"AO3"</formula>
    </cfRule>
    <cfRule type="cellIs" dxfId="416" priority="430" stopIfTrue="1" operator="equal">
      <formula>"AO2"</formula>
    </cfRule>
    <cfRule type="cellIs" dxfId="415" priority="431" stopIfTrue="1" operator="equal">
      <formula>"AO1"</formula>
    </cfRule>
  </conditionalFormatting>
  <conditionalFormatting sqref="AS87">
    <cfRule type="cellIs" dxfId="414" priority="426" stopIfTrue="1" operator="equal">
      <formula>"AO3"</formula>
    </cfRule>
    <cfRule type="cellIs" dxfId="413" priority="427" stopIfTrue="1" operator="equal">
      <formula>"AO2"</formula>
    </cfRule>
    <cfRule type="cellIs" dxfId="412" priority="428" stopIfTrue="1" operator="equal">
      <formula>"AO1"</formula>
    </cfRule>
  </conditionalFormatting>
  <conditionalFormatting sqref="AS89">
    <cfRule type="cellIs" dxfId="411" priority="423" stopIfTrue="1" operator="equal">
      <formula>"AO3"</formula>
    </cfRule>
    <cfRule type="cellIs" dxfId="410" priority="424" stopIfTrue="1" operator="equal">
      <formula>"AO2"</formula>
    </cfRule>
    <cfRule type="cellIs" dxfId="409" priority="425" stopIfTrue="1" operator="equal">
      <formula>"AO1"</formula>
    </cfRule>
  </conditionalFormatting>
  <conditionalFormatting sqref="AS90">
    <cfRule type="cellIs" dxfId="408" priority="420" stopIfTrue="1" operator="equal">
      <formula>"AO3"</formula>
    </cfRule>
    <cfRule type="cellIs" dxfId="407" priority="421" stopIfTrue="1" operator="equal">
      <formula>"AO2"</formula>
    </cfRule>
    <cfRule type="cellIs" dxfId="406" priority="422" stopIfTrue="1" operator="equal">
      <formula>"AO1"</formula>
    </cfRule>
  </conditionalFormatting>
  <conditionalFormatting sqref="AR131:AR132 AR135:AR136 AR121:AR122 AR124 AR92">
    <cfRule type="cellIs" dxfId="405" priority="416" stopIfTrue="1" operator="equal">
      <formula>"Algebra"</formula>
    </cfRule>
    <cfRule type="cellIs" dxfId="404" priority="417" stopIfTrue="1" operator="equal">
      <formula>"Number"</formula>
    </cfRule>
    <cfRule type="cellIs" dxfId="403" priority="418" stopIfTrue="1" operator="equal">
      <formula>"Geometry and measures"</formula>
    </cfRule>
    <cfRule type="cellIs" dxfId="402" priority="419" stopIfTrue="1" operator="equal">
      <formula>"Statistics"</formula>
    </cfRule>
  </conditionalFormatting>
  <conditionalFormatting sqref="AR131:AR132 AR135:AR136 AR121:AR122 AR124 AR92">
    <cfRule type="cellIs" dxfId="401" priority="412" operator="equal">
      <formula>"RPR"</formula>
    </cfRule>
  </conditionalFormatting>
  <conditionalFormatting sqref="AR131:AR132 AR135:AR136 AR121:AR122 AR124 AR92">
    <cfRule type="cellIs" dxfId="400" priority="411" operator="equal">
      <formula>"Probability"</formula>
    </cfRule>
  </conditionalFormatting>
  <conditionalFormatting sqref="AS113:AS119">
    <cfRule type="cellIs" dxfId="399" priority="408" stopIfTrue="1" operator="equal">
      <formula>"AO3"</formula>
    </cfRule>
    <cfRule type="cellIs" dxfId="398" priority="409" stopIfTrue="1" operator="equal">
      <formula>"AO2"</formula>
    </cfRule>
    <cfRule type="cellIs" dxfId="397" priority="410" stopIfTrue="1" operator="equal">
      <formula>"AO1"</formula>
    </cfRule>
  </conditionalFormatting>
  <conditionalFormatting sqref="AS121:AS123">
    <cfRule type="cellIs" dxfId="396" priority="405" stopIfTrue="1" operator="equal">
      <formula>"AO3"</formula>
    </cfRule>
    <cfRule type="cellIs" dxfId="395" priority="406" stopIfTrue="1" operator="equal">
      <formula>"AO2"</formula>
    </cfRule>
    <cfRule type="cellIs" dxfId="394" priority="407" stopIfTrue="1" operator="equal">
      <formula>"AO1"</formula>
    </cfRule>
  </conditionalFormatting>
  <conditionalFormatting sqref="AR111:AR116">
    <cfRule type="cellIs" dxfId="393" priority="401" stopIfTrue="1" operator="equal">
      <formula>"Algebra"</formula>
    </cfRule>
    <cfRule type="cellIs" dxfId="392" priority="402" stopIfTrue="1" operator="equal">
      <formula>"Number"</formula>
    </cfRule>
    <cfRule type="cellIs" dxfId="391" priority="403" stopIfTrue="1" operator="equal">
      <formula>"Geometry and measures"</formula>
    </cfRule>
    <cfRule type="cellIs" dxfId="390" priority="404" stopIfTrue="1" operator="equal">
      <formula>"Statistics"</formula>
    </cfRule>
  </conditionalFormatting>
  <conditionalFormatting sqref="AR111:AR116">
    <cfRule type="cellIs" dxfId="389" priority="400" operator="equal">
      <formula>"RPR"</formula>
    </cfRule>
  </conditionalFormatting>
  <conditionalFormatting sqref="AR111:AR116">
    <cfRule type="cellIs" dxfId="388" priority="399" operator="equal">
      <formula>"Probability"</formula>
    </cfRule>
  </conditionalFormatting>
  <conditionalFormatting sqref="AR107:AR110">
    <cfRule type="cellIs" dxfId="387" priority="395" stopIfTrue="1" operator="equal">
      <formula>"Algebra"</formula>
    </cfRule>
    <cfRule type="cellIs" dxfId="386" priority="396" stopIfTrue="1" operator="equal">
      <formula>"Number"</formula>
    </cfRule>
    <cfRule type="cellIs" dxfId="385" priority="397" stopIfTrue="1" operator="equal">
      <formula>"Geometry and measures"</formula>
    </cfRule>
    <cfRule type="cellIs" dxfId="384" priority="398" stopIfTrue="1" operator="equal">
      <formula>"Statistics"</formula>
    </cfRule>
  </conditionalFormatting>
  <conditionalFormatting sqref="AR107:AR110">
    <cfRule type="cellIs" dxfId="383" priority="394" operator="equal">
      <formula>"RPR"</formula>
    </cfRule>
  </conditionalFormatting>
  <conditionalFormatting sqref="AR107:AR110">
    <cfRule type="cellIs" dxfId="382" priority="393" operator="equal">
      <formula>"Probability"</formula>
    </cfRule>
  </conditionalFormatting>
  <conditionalFormatting sqref="AR126">
    <cfRule type="cellIs" dxfId="381" priority="389" stopIfTrue="1" operator="equal">
      <formula>"Algebra"</formula>
    </cfRule>
    <cfRule type="cellIs" dxfId="380" priority="390" stopIfTrue="1" operator="equal">
      <formula>"Number"</formula>
    </cfRule>
    <cfRule type="cellIs" dxfId="379" priority="391" stopIfTrue="1" operator="equal">
      <formula>"Geometry and measures"</formula>
    </cfRule>
    <cfRule type="cellIs" dxfId="378" priority="392" stopIfTrue="1" operator="equal">
      <formula>"Statistics"</formula>
    </cfRule>
  </conditionalFormatting>
  <conditionalFormatting sqref="AR126">
    <cfRule type="cellIs" dxfId="377" priority="388" operator="equal">
      <formula>"RPR"</formula>
    </cfRule>
  </conditionalFormatting>
  <conditionalFormatting sqref="AR126">
    <cfRule type="cellIs" dxfId="376" priority="387" operator="equal">
      <formula>"Probability"</formula>
    </cfRule>
  </conditionalFormatting>
  <conditionalFormatting sqref="AS110:AS111">
    <cfRule type="cellIs" dxfId="375" priority="384" stopIfTrue="1" operator="equal">
      <formula>"AO3"</formula>
    </cfRule>
    <cfRule type="cellIs" dxfId="374" priority="385" stopIfTrue="1" operator="equal">
      <formula>"AO2"</formula>
    </cfRule>
    <cfRule type="cellIs" dxfId="373" priority="386" stopIfTrue="1" operator="equal">
      <formula>"AO1"</formula>
    </cfRule>
  </conditionalFormatting>
  <conditionalFormatting sqref="AS129">
    <cfRule type="cellIs" dxfId="372" priority="381" stopIfTrue="1" operator="equal">
      <formula>"AO3"</formula>
    </cfRule>
    <cfRule type="cellIs" dxfId="371" priority="382" stopIfTrue="1" operator="equal">
      <formula>"AO2"</formula>
    </cfRule>
    <cfRule type="cellIs" dxfId="370" priority="383" stopIfTrue="1" operator="equal">
      <formula>"AO1"</formula>
    </cfRule>
  </conditionalFormatting>
  <conditionalFormatting sqref="AR117:AR119">
    <cfRule type="cellIs" dxfId="369" priority="377" stopIfTrue="1" operator="equal">
      <formula>"Algebra"</formula>
    </cfRule>
    <cfRule type="cellIs" dxfId="368" priority="378" stopIfTrue="1" operator="equal">
      <formula>"Number"</formula>
    </cfRule>
    <cfRule type="cellIs" dxfId="367" priority="379" stopIfTrue="1" operator="equal">
      <formula>"Geometry and measures"</formula>
    </cfRule>
    <cfRule type="cellIs" dxfId="366" priority="380" stopIfTrue="1" operator="equal">
      <formula>"Statistics"</formula>
    </cfRule>
  </conditionalFormatting>
  <conditionalFormatting sqref="AR117:AR119">
    <cfRule type="cellIs" dxfId="365" priority="376" operator="equal">
      <formula>"RPR"</formula>
    </cfRule>
  </conditionalFormatting>
  <conditionalFormatting sqref="AR117:AR119">
    <cfRule type="cellIs" dxfId="364" priority="375" operator="equal">
      <formula>"Probability"</formula>
    </cfRule>
  </conditionalFormatting>
  <conditionalFormatting sqref="AR125">
    <cfRule type="cellIs" dxfId="363" priority="371" stopIfTrue="1" operator="equal">
      <formula>"Algebra"</formula>
    </cfRule>
    <cfRule type="cellIs" dxfId="362" priority="372" stopIfTrue="1" operator="equal">
      <formula>"Number"</formula>
    </cfRule>
    <cfRule type="cellIs" dxfId="361" priority="373" stopIfTrue="1" operator="equal">
      <formula>"Geometry and measures"</formula>
    </cfRule>
    <cfRule type="cellIs" dxfId="360" priority="374" stopIfTrue="1" operator="equal">
      <formula>"Statistics"</formula>
    </cfRule>
  </conditionalFormatting>
  <conditionalFormatting sqref="AR125">
    <cfRule type="cellIs" dxfId="359" priority="370" operator="equal">
      <formula>"RPR"</formula>
    </cfRule>
  </conditionalFormatting>
  <conditionalFormatting sqref="AR125">
    <cfRule type="cellIs" dxfId="358" priority="369" operator="equal">
      <formula>"Probability"</formula>
    </cfRule>
  </conditionalFormatting>
  <conditionalFormatting sqref="AR123">
    <cfRule type="cellIs" dxfId="357" priority="365" stopIfTrue="1" operator="equal">
      <formula>"Algebra"</formula>
    </cfRule>
    <cfRule type="cellIs" dxfId="356" priority="366" stopIfTrue="1" operator="equal">
      <formula>"Number"</formula>
    </cfRule>
    <cfRule type="cellIs" dxfId="355" priority="367" stopIfTrue="1" operator="equal">
      <formula>"Geometry and measures"</formula>
    </cfRule>
    <cfRule type="cellIs" dxfId="354" priority="368" stopIfTrue="1" operator="equal">
      <formula>"Statistics"</formula>
    </cfRule>
  </conditionalFormatting>
  <conditionalFormatting sqref="AR123">
    <cfRule type="cellIs" dxfId="353" priority="364" operator="equal">
      <formula>"RPR"</formula>
    </cfRule>
  </conditionalFormatting>
  <conditionalFormatting sqref="AR123">
    <cfRule type="cellIs" dxfId="352" priority="363" operator="equal">
      <formula>"Probability"</formula>
    </cfRule>
  </conditionalFormatting>
  <conditionalFormatting sqref="AR128:AR130">
    <cfRule type="cellIs" dxfId="351" priority="359" stopIfTrue="1" operator="equal">
      <formula>"Algebra"</formula>
    </cfRule>
    <cfRule type="cellIs" dxfId="350" priority="360" stopIfTrue="1" operator="equal">
      <formula>"Number"</formula>
    </cfRule>
    <cfRule type="cellIs" dxfId="349" priority="361" stopIfTrue="1" operator="equal">
      <formula>"Geometry and measures"</formula>
    </cfRule>
    <cfRule type="cellIs" dxfId="348" priority="362" stopIfTrue="1" operator="equal">
      <formula>"Statistics"</formula>
    </cfRule>
  </conditionalFormatting>
  <conditionalFormatting sqref="AR128:AR130">
    <cfRule type="cellIs" dxfId="347" priority="358" operator="equal">
      <formula>"RPR"</formula>
    </cfRule>
  </conditionalFormatting>
  <conditionalFormatting sqref="AR128:AR130">
    <cfRule type="cellIs" dxfId="346" priority="357" operator="equal">
      <formula>"Probability"</formula>
    </cfRule>
  </conditionalFormatting>
  <conditionalFormatting sqref="AR134">
    <cfRule type="cellIs" dxfId="345" priority="353" stopIfTrue="1" operator="equal">
      <formula>"Algebra"</formula>
    </cfRule>
    <cfRule type="cellIs" dxfId="344" priority="354" stopIfTrue="1" operator="equal">
      <formula>"Number"</formula>
    </cfRule>
    <cfRule type="cellIs" dxfId="343" priority="355" stopIfTrue="1" operator="equal">
      <formula>"Geometry and measures"</formula>
    </cfRule>
    <cfRule type="cellIs" dxfId="342" priority="356" stopIfTrue="1" operator="equal">
      <formula>"Statistics"</formula>
    </cfRule>
  </conditionalFormatting>
  <conditionalFormatting sqref="AR134">
    <cfRule type="cellIs" dxfId="341" priority="352" operator="equal">
      <formula>"RPR"</formula>
    </cfRule>
  </conditionalFormatting>
  <conditionalFormatting sqref="AR134">
    <cfRule type="cellIs" dxfId="340" priority="351" operator="equal">
      <formula>"Probability"</formula>
    </cfRule>
  </conditionalFormatting>
  <conditionalFormatting sqref="AS108:AS109">
    <cfRule type="cellIs" dxfId="339" priority="348" stopIfTrue="1" operator="equal">
      <formula>"AO3"</formula>
    </cfRule>
    <cfRule type="cellIs" dxfId="338" priority="349" stopIfTrue="1" operator="equal">
      <formula>"AO2"</formula>
    </cfRule>
    <cfRule type="cellIs" dxfId="337" priority="350" stopIfTrue="1" operator="equal">
      <formula>"AO1"</formula>
    </cfRule>
  </conditionalFormatting>
  <conditionalFormatting sqref="AS124:AS126">
    <cfRule type="cellIs" dxfId="336" priority="345" stopIfTrue="1" operator="equal">
      <formula>"AO3"</formula>
    </cfRule>
    <cfRule type="cellIs" dxfId="335" priority="346" stopIfTrue="1" operator="equal">
      <formula>"AO2"</formula>
    </cfRule>
    <cfRule type="cellIs" dxfId="334" priority="347" stopIfTrue="1" operator="equal">
      <formula>"AO1"</formula>
    </cfRule>
  </conditionalFormatting>
  <conditionalFormatting sqref="AS128">
    <cfRule type="cellIs" dxfId="333" priority="342" stopIfTrue="1" operator="equal">
      <formula>"AO3"</formula>
    </cfRule>
    <cfRule type="cellIs" dxfId="332" priority="343" stopIfTrue="1" operator="equal">
      <formula>"AO2"</formula>
    </cfRule>
    <cfRule type="cellIs" dxfId="331" priority="344" stopIfTrue="1" operator="equal">
      <formula>"AO1"</formula>
    </cfRule>
  </conditionalFormatting>
  <conditionalFormatting sqref="AS130">
    <cfRule type="cellIs" dxfId="330" priority="339" stopIfTrue="1" operator="equal">
      <formula>"AO3"</formula>
    </cfRule>
    <cfRule type="cellIs" dxfId="329" priority="340" stopIfTrue="1" operator="equal">
      <formula>"AO2"</formula>
    </cfRule>
    <cfRule type="cellIs" dxfId="328" priority="341" stopIfTrue="1" operator="equal">
      <formula>"AO1"</formula>
    </cfRule>
  </conditionalFormatting>
  <conditionalFormatting sqref="AS135">
    <cfRule type="cellIs" dxfId="327" priority="336" stopIfTrue="1" operator="equal">
      <formula>"AO3"</formula>
    </cfRule>
    <cfRule type="cellIs" dxfId="326" priority="337" stopIfTrue="1" operator="equal">
      <formula>"AO2"</formula>
    </cfRule>
    <cfRule type="cellIs" dxfId="325" priority="338" stopIfTrue="1" operator="equal">
      <formula>"AO1"</formula>
    </cfRule>
  </conditionalFormatting>
  <conditionalFormatting sqref="AS136">
    <cfRule type="cellIs" dxfId="324" priority="333" stopIfTrue="1" operator="equal">
      <formula>"AO3"</formula>
    </cfRule>
    <cfRule type="cellIs" dxfId="323" priority="334" stopIfTrue="1" operator="equal">
      <formula>"AO2"</formula>
    </cfRule>
    <cfRule type="cellIs" dxfId="322" priority="335" stopIfTrue="1" operator="equal">
      <formula>"AO1"</formula>
    </cfRule>
  </conditionalFormatting>
  <conditionalFormatting sqref="AR120">
    <cfRule type="cellIs" dxfId="321" priority="323" stopIfTrue="1" operator="equal">
      <formula>"Algebra"</formula>
    </cfRule>
    <cfRule type="cellIs" dxfId="320" priority="324" stopIfTrue="1" operator="equal">
      <formula>"Number"</formula>
    </cfRule>
    <cfRule type="cellIs" dxfId="319" priority="325" stopIfTrue="1" operator="equal">
      <formula>"Geometry and measures"</formula>
    </cfRule>
    <cfRule type="cellIs" dxfId="318" priority="326" stopIfTrue="1" operator="equal">
      <formula>"Statistics"</formula>
    </cfRule>
  </conditionalFormatting>
  <conditionalFormatting sqref="AR120">
    <cfRule type="cellIs" dxfId="317" priority="322" operator="equal">
      <formula>"RPR"</formula>
    </cfRule>
  </conditionalFormatting>
  <conditionalFormatting sqref="AR120">
    <cfRule type="cellIs" dxfId="316" priority="321" operator="equal">
      <formula>"Probability"</formula>
    </cfRule>
  </conditionalFormatting>
  <conditionalFormatting sqref="AR127">
    <cfRule type="cellIs" dxfId="315" priority="317" stopIfTrue="1" operator="equal">
      <formula>"Algebra"</formula>
    </cfRule>
    <cfRule type="cellIs" dxfId="314" priority="318" stopIfTrue="1" operator="equal">
      <formula>"Number"</formula>
    </cfRule>
    <cfRule type="cellIs" dxfId="313" priority="319" stopIfTrue="1" operator="equal">
      <formula>"Geometry and measures"</formula>
    </cfRule>
    <cfRule type="cellIs" dxfId="312" priority="320" stopIfTrue="1" operator="equal">
      <formula>"Statistics"</formula>
    </cfRule>
  </conditionalFormatting>
  <conditionalFormatting sqref="AR127">
    <cfRule type="cellIs" dxfId="311" priority="316" operator="equal">
      <formula>"RPR"</formula>
    </cfRule>
  </conditionalFormatting>
  <conditionalFormatting sqref="AR127">
    <cfRule type="cellIs" dxfId="310" priority="315" operator="equal">
      <formula>"Probability"</formula>
    </cfRule>
  </conditionalFormatting>
  <conditionalFormatting sqref="AR133">
    <cfRule type="cellIs" dxfId="309" priority="311" stopIfTrue="1" operator="equal">
      <formula>"Algebra"</formula>
    </cfRule>
    <cfRule type="cellIs" dxfId="308" priority="312" stopIfTrue="1" operator="equal">
      <formula>"Number"</formula>
    </cfRule>
    <cfRule type="cellIs" dxfId="307" priority="313" stopIfTrue="1" operator="equal">
      <formula>"Geometry and measures"</formula>
    </cfRule>
    <cfRule type="cellIs" dxfId="306" priority="314" stopIfTrue="1" operator="equal">
      <formula>"Statistics"</formula>
    </cfRule>
  </conditionalFormatting>
  <conditionalFormatting sqref="AR133">
    <cfRule type="cellIs" dxfId="305" priority="310" operator="equal">
      <formula>"RPR"</formula>
    </cfRule>
  </conditionalFormatting>
  <conditionalFormatting sqref="AR133">
    <cfRule type="cellIs" dxfId="304" priority="309" operator="equal">
      <formula>"Probability"</formula>
    </cfRule>
  </conditionalFormatting>
  <conditionalFormatting sqref="AR137">
    <cfRule type="cellIs" dxfId="303" priority="305" stopIfTrue="1" operator="equal">
      <formula>"Algebra"</formula>
    </cfRule>
    <cfRule type="cellIs" dxfId="302" priority="306" stopIfTrue="1" operator="equal">
      <formula>"Number"</formula>
    </cfRule>
    <cfRule type="cellIs" dxfId="301" priority="307" stopIfTrue="1" operator="equal">
      <formula>"Geometry and measures"</formula>
    </cfRule>
    <cfRule type="cellIs" dxfId="300" priority="308" stopIfTrue="1" operator="equal">
      <formula>"Statistics"</formula>
    </cfRule>
  </conditionalFormatting>
  <conditionalFormatting sqref="AR137">
    <cfRule type="cellIs" dxfId="299" priority="304" operator="equal">
      <formula>"RPR"</formula>
    </cfRule>
  </conditionalFormatting>
  <conditionalFormatting sqref="AR137">
    <cfRule type="cellIs" dxfId="298" priority="303" operator="equal">
      <formula>"Probability"</formula>
    </cfRule>
  </conditionalFormatting>
  <conditionalFormatting sqref="AS107">
    <cfRule type="cellIs" dxfId="297" priority="300" stopIfTrue="1" operator="equal">
      <formula>"AO3"</formula>
    </cfRule>
    <cfRule type="cellIs" dxfId="296" priority="301" stopIfTrue="1" operator="equal">
      <formula>"AO2"</formula>
    </cfRule>
    <cfRule type="cellIs" dxfId="295" priority="302" stopIfTrue="1" operator="equal">
      <formula>"AO1"</formula>
    </cfRule>
  </conditionalFormatting>
  <conditionalFormatting sqref="AS112">
    <cfRule type="cellIs" dxfId="294" priority="297" stopIfTrue="1" operator="equal">
      <formula>"AO3"</formula>
    </cfRule>
    <cfRule type="cellIs" dxfId="293" priority="298" stopIfTrue="1" operator="equal">
      <formula>"AO2"</formula>
    </cfRule>
    <cfRule type="cellIs" dxfId="292" priority="299" stopIfTrue="1" operator="equal">
      <formula>"AO1"</formula>
    </cfRule>
  </conditionalFormatting>
  <conditionalFormatting sqref="AS120">
    <cfRule type="cellIs" dxfId="291" priority="294" stopIfTrue="1" operator="equal">
      <formula>"AO3"</formula>
    </cfRule>
    <cfRule type="cellIs" dxfId="290" priority="295" stopIfTrue="1" operator="equal">
      <formula>"AO2"</formula>
    </cfRule>
    <cfRule type="cellIs" dxfId="289" priority="296" stopIfTrue="1" operator="equal">
      <formula>"AO1"</formula>
    </cfRule>
  </conditionalFormatting>
  <conditionalFormatting sqref="AS127">
    <cfRule type="cellIs" dxfId="288" priority="291" stopIfTrue="1" operator="equal">
      <formula>"AO3"</formula>
    </cfRule>
    <cfRule type="cellIs" dxfId="287" priority="292" stopIfTrue="1" operator="equal">
      <formula>"AO2"</formula>
    </cfRule>
    <cfRule type="cellIs" dxfId="286" priority="293" stopIfTrue="1" operator="equal">
      <formula>"AO1"</formula>
    </cfRule>
  </conditionalFormatting>
  <conditionalFormatting sqref="AS131:AS132">
    <cfRule type="cellIs" dxfId="285" priority="288" stopIfTrue="1" operator="equal">
      <formula>"AO3"</formula>
    </cfRule>
    <cfRule type="cellIs" dxfId="284" priority="289" stopIfTrue="1" operator="equal">
      <formula>"AO2"</formula>
    </cfRule>
    <cfRule type="cellIs" dxfId="283" priority="290" stopIfTrue="1" operator="equal">
      <formula>"AO1"</formula>
    </cfRule>
  </conditionalFormatting>
  <conditionalFormatting sqref="AS133">
    <cfRule type="cellIs" dxfId="282" priority="285" stopIfTrue="1" operator="equal">
      <formula>"AO3"</formula>
    </cfRule>
    <cfRule type="cellIs" dxfId="281" priority="286" stopIfTrue="1" operator="equal">
      <formula>"AO2"</formula>
    </cfRule>
    <cfRule type="cellIs" dxfId="280" priority="287" stopIfTrue="1" operator="equal">
      <formula>"AO1"</formula>
    </cfRule>
  </conditionalFormatting>
  <conditionalFormatting sqref="AS134">
    <cfRule type="cellIs" dxfId="279" priority="282" stopIfTrue="1" operator="equal">
      <formula>"AO3"</formula>
    </cfRule>
    <cfRule type="cellIs" dxfId="278" priority="283" stopIfTrue="1" operator="equal">
      <formula>"AO2"</formula>
    </cfRule>
    <cfRule type="cellIs" dxfId="277" priority="284" stopIfTrue="1" operator="equal">
      <formula>"AO1"</formula>
    </cfRule>
  </conditionalFormatting>
  <conditionalFormatting sqref="AS137">
    <cfRule type="cellIs" dxfId="276" priority="279" stopIfTrue="1" operator="equal">
      <formula>"AO3"</formula>
    </cfRule>
    <cfRule type="cellIs" dxfId="275" priority="280" stopIfTrue="1" operator="equal">
      <formula>"AO2"</formula>
    </cfRule>
    <cfRule type="cellIs" dxfId="274" priority="281" stopIfTrue="1" operator="equal">
      <formula>"AO1"</formula>
    </cfRule>
  </conditionalFormatting>
  <conditionalFormatting sqref="AR164 AR167:AR168 AR180 AR160:AR161 AR174 AR149:AR151 AR154">
    <cfRule type="cellIs" dxfId="273" priority="275" stopIfTrue="1" operator="equal">
      <formula>"Algebra"</formula>
    </cfRule>
    <cfRule type="cellIs" dxfId="272" priority="276" stopIfTrue="1" operator="equal">
      <formula>"Number"</formula>
    </cfRule>
    <cfRule type="cellIs" dxfId="271" priority="277" stopIfTrue="1" operator="equal">
      <formula>"Geometry and measures"</formula>
    </cfRule>
    <cfRule type="cellIs" dxfId="270" priority="278" stopIfTrue="1" operator="equal">
      <formula>"Statistics"</formula>
    </cfRule>
  </conditionalFormatting>
  <conditionalFormatting sqref="AS154">
    <cfRule type="cellIs" dxfId="269" priority="272" stopIfTrue="1" operator="equal">
      <formula>"AO3"</formula>
    </cfRule>
    <cfRule type="cellIs" dxfId="268" priority="273" stopIfTrue="1" operator="equal">
      <formula>"AO2"</formula>
    </cfRule>
    <cfRule type="cellIs" dxfId="267" priority="274" stopIfTrue="1" operator="equal">
      <formula>"AO1"</formula>
    </cfRule>
  </conditionalFormatting>
  <conditionalFormatting sqref="AR164 AR167:AR168 AR180 AR160:AR161 AR174 AR149:AR151 AR154">
    <cfRule type="cellIs" dxfId="266" priority="271" operator="equal">
      <formula>"RPR"</formula>
    </cfRule>
  </conditionalFormatting>
  <conditionalFormatting sqref="AR164 AR167:AR168 AR180 AR160:AR161 AR174 AR149:AR151 AR154">
    <cfRule type="cellIs" dxfId="265" priority="270" operator="equal">
      <formula>"Probability"</formula>
    </cfRule>
  </conditionalFormatting>
  <conditionalFormatting sqref="AR157:AR158">
    <cfRule type="cellIs" dxfId="264" priority="266" stopIfTrue="1" operator="equal">
      <formula>"Algebra"</formula>
    </cfRule>
    <cfRule type="cellIs" dxfId="263" priority="267" stopIfTrue="1" operator="equal">
      <formula>"Number"</formula>
    </cfRule>
    <cfRule type="cellIs" dxfId="262" priority="268" stopIfTrue="1" operator="equal">
      <formula>"Geometry and measures"</formula>
    </cfRule>
    <cfRule type="cellIs" dxfId="261" priority="269" stopIfTrue="1" operator="equal">
      <formula>"Statistics"</formula>
    </cfRule>
  </conditionalFormatting>
  <conditionalFormatting sqref="AR157:AR158">
    <cfRule type="cellIs" dxfId="260" priority="265" operator="equal">
      <formula>"RPR"</formula>
    </cfRule>
  </conditionalFormatting>
  <conditionalFormatting sqref="AR157:AR158">
    <cfRule type="cellIs" dxfId="259" priority="264" operator="equal">
      <formula>"Probability"</formula>
    </cfRule>
  </conditionalFormatting>
  <conditionalFormatting sqref="AS161:AS162 AS164:AS167">
    <cfRule type="cellIs" dxfId="258" priority="261" stopIfTrue="1" operator="equal">
      <formula>"AO3"</formula>
    </cfRule>
    <cfRule type="cellIs" dxfId="257" priority="262" stopIfTrue="1" operator="equal">
      <formula>"AO2"</formula>
    </cfRule>
    <cfRule type="cellIs" dxfId="256" priority="263" stopIfTrue="1" operator="equal">
      <formula>"AO1"</formula>
    </cfRule>
  </conditionalFormatting>
  <conditionalFormatting sqref="AR178">
    <cfRule type="cellIs" dxfId="255" priority="257" stopIfTrue="1" operator="equal">
      <formula>"Algebra"</formula>
    </cfRule>
    <cfRule type="cellIs" dxfId="254" priority="258" stopIfTrue="1" operator="equal">
      <formula>"Number"</formula>
    </cfRule>
    <cfRule type="cellIs" dxfId="253" priority="259" stopIfTrue="1" operator="equal">
      <formula>"Geometry and measures"</formula>
    </cfRule>
    <cfRule type="cellIs" dxfId="252" priority="260" stopIfTrue="1" operator="equal">
      <formula>"Statistics"</formula>
    </cfRule>
  </conditionalFormatting>
  <conditionalFormatting sqref="AR178">
    <cfRule type="cellIs" dxfId="251" priority="256" operator="equal">
      <formula>"RPR"</formula>
    </cfRule>
  </conditionalFormatting>
  <conditionalFormatting sqref="AR178">
    <cfRule type="cellIs" dxfId="250" priority="255" operator="equal">
      <formula>"Probability"</formula>
    </cfRule>
  </conditionalFormatting>
  <conditionalFormatting sqref="AR141">
    <cfRule type="cellIs" dxfId="249" priority="251" stopIfTrue="1" operator="equal">
      <formula>"Algebra"</formula>
    </cfRule>
    <cfRule type="cellIs" dxfId="248" priority="252" stopIfTrue="1" operator="equal">
      <formula>"Number"</formula>
    </cfRule>
    <cfRule type="cellIs" dxfId="247" priority="253" stopIfTrue="1" operator="equal">
      <formula>"Geometry and measures"</formula>
    </cfRule>
    <cfRule type="cellIs" dxfId="246" priority="254" stopIfTrue="1" operator="equal">
      <formula>"Statistics"</formula>
    </cfRule>
  </conditionalFormatting>
  <conditionalFormatting sqref="AR141">
    <cfRule type="cellIs" dxfId="245" priority="250" operator="equal">
      <formula>"RPR"</formula>
    </cfRule>
  </conditionalFormatting>
  <conditionalFormatting sqref="AR141">
    <cfRule type="cellIs" dxfId="244" priority="249" operator="equal">
      <formula>"Probability"</formula>
    </cfRule>
  </conditionalFormatting>
  <conditionalFormatting sqref="AR163">
    <cfRule type="cellIs" dxfId="243" priority="245" stopIfTrue="1" operator="equal">
      <formula>"Algebra"</formula>
    </cfRule>
    <cfRule type="cellIs" dxfId="242" priority="246" stopIfTrue="1" operator="equal">
      <formula>"Number"</formula>
    </cfRule>
    <cfRule type="cellIs" dxfId="241" priority="247" stopIfTrue="1" operator="equal">
      <formula>"Geometry and measures"</formula>
    </cfRule>
    <cfRule type="cellIs" dxfId="240" priority="248" stopIfTrue="1" operator="equal">
      <formula>"Statistics"</formula>
    </cfRule>
  </conditionalFormatting>
  <conditionalFormatting sqref="AR163">
    <cfRule type="cellIs" dxfId="239" priority="244" operator="equal">
      <formula>"RPR"</formula>
    </cfRule>
  </conditionalFormatting>
  <conditionalFormatting sqref="AR163">
    <cfRule type="cellIs" dxfId="238" priority="243" operator="equal">
      <formula>"Probability"</formula>
    </cfRule>
  </conditionalFormatting>
  <conditionalFormatting sqref="AR166">
    <cfRule type="cellIs" dxfId="237" priority="239" stopIfTrue="1" operator="equal">
      <formula>"Algebra"</formula>
    </cfRule>
    <cfRule type="cellIs" dxfId="236" priority="240" stopIfTrue="1" operator="equal">
      <formula>"Number"</formula>
    </cfRule>
    <cfRule type="cellIs" dxfId="235" priority="241" stopIfTrue="1" operator="equal">
      <formula>"Geometry and measures"</formula>
    </cfRule>
    <cfRule type="cellIs" dxfId="234" priority="242" stopIfTrue="1" operator="equal">
      <formula>"Statistics"</formula>
    </cfRule>
  </conditionalFormatting>
  <conditionalFormatting sqref="AR166">
    <cfRule type="cellIs" dxfId="233" priority="238" operator="equal">
      <formula>"RPR"</formula>
    </cfRule>
  </conditionalFormatting>
  <conditionalFormatting sqref="AR166">
    <cfRule type="cellIs" dxfId="232" priority="237" operator="equal">
      <formula>"Probability"</formula>
    </cfRule>
  </conditionalFormatting>
  <conditionalFormatting sqref="AR183">
    <cfRule type="cellIs" dxfId="231" priority="233" stopIfTrue="1" operator="equal">
      <formula>"Algebra"</formula>
    </cfRule>
    <cfRule type="cellIs" dxfId="230" priority="234" stopIfTrue="1" operator="equal">
      <formula>"Number"</formula>
    </cfRule>
    <cfRule type="cellIs" dxfId="229" priority="235" stopIfTrue="1" operator="equal">
      <formula>"Geometry and measures"</formula>
    </cfRule>
    <cfRule type="cellIs" dxfId="228" priority="236" stopIfTrue="1" operator="equal">
      <formula>"Statistics"</formula>
    </cfRule>
  </conditionalFormatting>
  <conditionalFormatting sqref="AR183">
    <cfRule type="cellIs" dxfId="227" priority="232" operator="equal">
      <formula>"RPR"</formula>
    </cfRule>
  </conditionalFormatting>
  <conditionalFormatting sqref="AR183">
    <cfRule type="cellIs" dxfId="226" priority="231" operator="equal">
      <formula>"Probability"</formula>
    </cfRule>
  </conditionalFormatting>
  <conditionalFormatting sqref="AS178">
    <cfRule type="cellIs" dxfId="225" priority="228" stopIfTrue="1" operator="equal">
      <formula>"AO3"</formula>
    </cfRule>
    <cfRule type="cellIs" dxfId="224" priority="229" stopIfTrue="1" operator="equal">
      <formula>"AO2"</formula>
    </cfRule>
    <cfRule type="cellIs" dxfId="223" priority="230" stopIfTrue="1" operator="equal">
      <formula>"AO1"</formula>
    </cfRule>
  </conditionalFormatting>
  <conditionalFormatting sqref="AR156">
    <cfRule type="cellIs" dxfId="222" priority="218" stopIfTrue="1" operator="equal">
      <formula>"Algebra"</formula>
    </cfRule>
    <cfRule type="cellIs" dxfId="221" priority="219" stopIfTrue="1" operator="equal">
      <formula>"Number"</formula>
    </cfRule>
    <cfRule type="cellIs" dxfId="220" priority="220" stopIfTrue="1" operator="equal">
      <formula>"Geometry and measures"</formula>
    </cfRule>
    <cfRule type="cellIs" dxfId="219" priority="221" stopIfTrue="1" operator="equal">
      <formula>"Statistics"</formula>
    </cfRule>
  </conditionalFormatting>
  <conditionalFormatting sqref="AR156">
    <cfRule type="cellIs" dxfId="218" priority="217" operator="equal">
      <formula>"RPR"</formula>
    </cfRule>
  </conditionalFormatting>
  <conditionalFormatting sqref="AR156">
    <cfRule type="cellIs" dxfId="217" priority="216" operator="equal">
      <formula>"Probability"</formula>
    </cfRule>
  </conditionalFormatting>
  <conditionalFormatting sqref="AR159">
    <cfRule type="cellIs" dxfId="216" priority="212" stopIfTrue="1" operator="equal">
      <formula>"Algebra"</formula>
    </cfRule>
    <cfRule type="cellIs" dxfId="215" priority="213" stopIfTrue="1" operator="equal">
      <formula>"Number"</formula>
    </cfRule>
    <cfRule type="cellIs" dxfId="214" priority="214" stopIfTrue="1" operator="equal">
      <formula>"Geometry and measures"</formula>
    </cfRule>
    <cfRule type="cellIs" dxfId="213" priority="215" stopIfTrue="1" operator="equal">
      <formula>"Statistics"</formula>
    </cfRule>
  </conditionalFormatting>
  <conditionalFormatting sqref="AR159">
    <cfRule type="cellIs" dxfId="212" priority="211" operator="equal">
      <formula>"RPR"</formula>
    </cfRule>
  </conditionalFormatting>
  <conditionalFormatting sqref="AR159">
    <cfRule type="cellIs" dxfId="211" priority="210" operator="equal">
      <formula>"Probability"</formula>
    </cfRule>
  </conditionalFormatting>
  <conditionalFormatting sqref="AR162">
    <cfRule type="cellIs" dxfId="210" priority="206" stopIfTrue="1" operator="equal">
      <formula>"Algebra"</formula>
    </cfRule>
    <cfRule type="cellIs" dxfId="209" priority="207" stopIfTrue="1" operator="equal">
      <formula>"Number"</formula>
    </cfRule>
    <cfRule type="cellIs" dxfId="208" priority="208" stopIfTrue="1" operator="equal">
      <formula>"Geometry and measures"</formula>
    </cfRule>
    <cfRule type="cellIs" dxfId="207" priority="209" stopIfTrue="1" operator="equal">
      <formula>"Statistics"</formula>
    </cfRule>
  </conditionalFormatting>
  <conditionalFormatting sqref="AR162">
    <cfRule type="cellIs" dxfId="206" priority="205" operator="equal">
      <formula>"RPR"</formula>
    </cfRule>
  </conditionalFormatting>
  <conditionalFormatting sqref="AR162">
    <cfRule type="cellIs" dxfId="205" priority="204" operator="equal">
      <formula>"Probability"</formula>
    </cfRule>
  </conditionalFormatting>
  <conditionalFormatting sqref="AR177">
    <cfRule type="cellIs" dxfId="204" priority="200" stopIfTrue="1" operator="equal">
      <formula>"Algebra"</formula>
    </cfRule>
    <cfRule type="cellIs" dxfId="203" priority="201" stopIfTrue="1" operator="equal">
      <formula>"Number"</formula>
    </cfRule>
    <cfRule type="cellIs" dxfId="202" priority="202" stopIfTrue="1" operator="equal">
      <formula>"Geometry and measures"</formula>
    </cfRule>
    <cfRule type="cellIs" dxfId="201" priority="203" stopIfTrue="1" operator="equal">
      <formula>"Statistics"</formula>
    </cfRule>
  </conditionalFormatting>
  <conditionalFormatting sqref="AR177">
    <cfRule type="cellIs" dxfId="200" priority="199" operator="equal">
      <formula>"RPR"</formula>
    </cfRule>
  </conditionalFormatting>
  <conditionalFormatting sqref="AR177">
    <cfRule type="cellIs" dxfId="199" priority="198" operator="equal">
      <formula>"Probability"</formula>
    </cfRule>
  </conditionalFormatting>
  <conditionalFormatting sqref="AR181">
    <cfRule type="cellIs" dxfId="198" priority="194" stopIfTrue="1" operator="equal">
      <formula>"Algebra"</formula>
    </cfRule>
    <cfRule type="cellIs" dxfId="197" priority="195" stopIfTrue="1" operator="equal">
      <formula>"Number"</formula>
    </cfRule>
    <cfRule type="cellIs" dxfId="196" priority="196" stopIfTrue="1" operator="equal">
      <formula>"Geometry and measures"</formula>
    </cfRule>
    <cfRule type="cellIs" dxfId="195" priority="197" stopIfTrue="1" operator="equal">
      <formula>"Statistics"</formula>
    </cfRule>
  </conditionalFormatting>
  <conditionalFormatting sqref="AR181">
    <cfRule type="cellIs" dxfId="194" priority="193" operator="equal">
      <formula>"RPR"</formula>
    </cfRule>
  </conditionalFormatting>
  <conditionalFormatting sqref="AR181">
    <cfRule type="cellIs" dxfId="193" priority="192" operator="equal">
      <formula>"Probability"</formula>
    </cfRule>
  </conditionalFormatting>
  <conditionalFormatting sqref="AS158">
    <cfRule type="cellIs" dxfId="192" priority="189" stopIfTrue="1" operator="equal">
      <formula>"AO3"</formula>
    </cfRule>
    <cfRule type="cellIs" dxfId="191" priority="190" stopIfTrue="1" operator="equal">
      <formula>"AO2"</formula>
    </cfRule>
    <cfRule type="cellIs" dxfId="190" priority="191" stopIfTrue="1" operator="equal">
      <formula>"AO1"</formula>
    </cfRule>
  </conditionalFormatting>
  <conditionalFormatting sqref="AS159">
    <cfRule type="cellIs" dxfId="189" priority="186" stopIfTrue="1" operator="equal">
      <formula>"AO3"</formula>
    </cfRule>
    <cfRule type="cellIs" dxfId="188" priority="187" stopIfTrue="1" operator="equal">
      <formula>"AO2"</formula>
    </cfRule>
    <cfRule type="cellIs" dxfId="187" priority="188" stopIfTrue="1" operator="equal">
      <formula>"AO1"</formula>
    </cfRule>
  </conditionalFormatting>
  <conditionalFormatting sqref="AS176">
    <cfRule type="cellIs" dxfId="186" priority="183" stopIfTrue="1" operator="equal">
      <formula>"AO3"</formula>
    </cfRule>
    <cfRule type="cellIs" dxfId="185" priority="184" stopIfTrue="1" operator="equal">
      <formula>"AO2"</formula>
    </cfRule>
    <cfRule type="cellIs" dxfId="184" priority="185" stopIfTrue="1" operator="equal">
      <formula>"AO1"</formula>
    </cfRule>
  </conditionalFormatting>
  <conditionalFormatting sqref="AR142:AR146">
    <cfRule type="cellIs" dxfId="183" priority="179" stopIfTrue="1" operator="equal">
      <formula>"Algebra"</formula>
    </cfRule>
    <cfRule type="cellIs" dxfId="182" priority="180" stopIfTrue="1" operator="equal">
      <formula>"Number"</formula>
    </cfRule>
    <cfRule type="cellIs" dxfId="181" priority="181" stopIfTrue="1" operator="equal">
      <formula>"Geometry and measures"</formula>
    </cfRule>
    <cfRule type="cellIs" dxfId="180" priority="182" stopIfTrue="1" operator="equal">
      <formula>"Statistics"</formula>
    </cfRule>
  </conditionalFormatting>
  <conditionalFormatting sqref="AR142:AR146">
    <cfRule type="cellIs" dxfId="179" priority="178" operator="equal">
      <formula>"RPR"</formula>
    </cfRule>
  </conditionalFormatting>
  <conditionalFormatting sqref="AR142:AR146">
    <cfRule type="cellIs" dxfId="178" priority="177" operator="equal">
      <formula>"Probability"</formula>
    </cfRule>
  </conditionalFormatting>
  <conditionalFormatting sqref="AR147:AR148">
    <cfRule type="cellIs" dxfId="177" priority="173" stopIfTrue="1" operator="equal">
      <formula>"Algebra"</formula>
    </cfRule>
    <cfRule type="cellIs" dxfId="176" priority="174" stopIfTrue="1" operator="equal">
      <formula>"Number"</formula>
    </cfRule>
    <cfRule type="cellIs" dxfId="175" priority="175" stopIfTrue="1" operator="equal">
      <formula>"Geometry and measures"</formula>
    </cfRule>
    <cfRule type="cellIs" dxfId="174" priority="176" stopIfTrue="1" operator="equal">
      <formula>"Statistics"</formula>
    </cfRule>
  </conditionalFormatting>
  <conditionalFormatting sqref="AR147:AR148">
    <cfRule type="cellIs" dxfId="173" priority="172" operator="equal">
      <formula>"RPR"</formula>
    </cfRule>
  </conditionalFormatting>
  <conditionalFormatting sqref="AR147:AR148">
    <cfRule type="cellIs" dxfId="172" priority="171" operator="equal">
      <formula>"Probability"</formula>
    </cfRule>
  </conditionalFormatting>
  <conditionalFormatting sqref="AR165">
    <cfRule type="cellIs" dxfId="171" priority="167" stopIfTrue="1" operator="equal">
      <formula>"Algebra"</formula>
    </cfRule>
    <cfRule type="cellIs" dxfId="170" priority="168" stopIfTrue="1" operator="equal">
      <formula>"Number"</formula>
    </cfRule>
    <cfRule type="cellIs" dxfId="169" priority="169" stopIfTrue="1" operator="equal">
      <formula>"Geometry and measures"</formula>
    </cfRule>
    <cfRule type="cellIs" dxfId="168" priority="170" stopIfTrue="1" operator="equal">
      <formula>"Statistics"</formula>
    </cfRule>
  </conditionalFormatting>
  <conditionalFormatting sqref="AR165">
    <cfRule type="cellIs" dxfId="167" priority="166" operator="equal">
      <formula>"RPR"</formula>
    </cfRule>
  </conditionalFormatting>
  <conditionalFormatting sqref="AR165">
    <cfRule type="cellIs" dxfId="166" priority="165" operator="equal">
      <formula>"Probability"</formula>
    </cfRule>
  </conditionalFormatting>
  <conditionalFormatting sqref="AR182">
    <cfRule type="cellIs" dxfId="165" priority="161" stopIfTrue="1" operator="equal">
      <formula>"Algebra"</formula>
    </cfRule>
    <cfRule type="cellIs" dxfId="164" priority="162" stopIfTrue="1" operator="equal">
      <formula>"Number"</formula>
    </cfRule>
    <cfRule type="cellIs" dxfId="163" priority="163" stopIfTrue="1" operator="equal">
      <formula>"Geometry and measures"</formula>
    </cfRule>
    <cfRule type="cellIs" dxfId="162" priority="164" stopIfTrue="1" operator="equal">
      <formula>"Statistics"</formula>
    </cfRule>
  </conditionalFormatting>
  <conditionalFormatting sqref="AR182">
    <cfRule type="cellIs" dxfId="161" priority="160" operator="equal">
      <formula>"RPR"</formula>
    </cfRule>
  </conditionalFormatting>
  <conditionalFormatting sqref="AR182">
    <cfRule type="cellIs" dxfId="160" priority="159" operator="equal">
      <formula>"Probability"</formula>
    </cfRule>
  </conditionalFormatting>
  <conditionalFormatting sqref="AR184">
    <cfRule type="cellIs" dxfId="159" priority="155" stopIfTrue="1" operator="equal">
      <formula>"Algebra"</formula>
    </cfRule>
    <cfRule type="cellIs" dxfId="158" priority="156" stopIfTrue="1" operator="equal">
      <formula>"Number"</formula>
    </cfRule>
    <cfRule type="cellIs" dxfId="157" priority="157" stopIfTrue="1" operator="equal">
      <formula>"Geometry and measures"</formula>
    </cfRule>
    <cfRule type="cellIs" dxfId="156" priority="158" stopIfTrue="1" operator="equal">
      <formula>"Statistics"</formula>
    </cfRule>
  </conditionalFormatting>
  <conditionalFormatting sqref="AR184">
    <cfRule type="cellIs" dxfId="155" priority="154" operator="equal">
      <formula>"RPR"</formula>
    </cfRule>
  </conditionalFormatting>
  <conditionalFormatting sqref="AR184">
    <cfRule type="cellIs" dxfId="154" priority="153" operator="equal">
      <formula>"Probability"</formula>
    </cfRule>
  </conditionalFormatting>
  <conditionalFormatting sqref="AR185:AR186">
    <cfRule type="cellIs" dxfId="153" priority="149" stopIfTrue="1" operator="equal">
      <formula>"Algebra"</formula>
    </cfRule>
    <cfRule type="cellIs" dxfId="152" priority="150" stopIfTrue="1" operator="equal">
      <formula>"Number"</formula>
    </cfRule>
    <cfRule type="cellIs" dxfId="151" priority="151" stopIfTrue="1" operator="equal">
      <formula>"Geometry and measures"</formula>
    </cfRule>
    <cfRule type="cellIs" dxfId="150" priority="152" stopIfTrue="1" operator="equal">
      <formula>"Statistics"</formula>
    </cfRule>
  </conditionalFormatting>
  <conditionalFormatting sqref="AR185:AR186">
    <cfRule type="cellIs" dxfId="149" priority="148" operator="equal">
      <formula>"RPR"</formula>
    </cfRule>
  </conditionalFormatting>
  <conditionalFormatting sqref="AR185:AR186">
    <cfRule type="cellIs" dxfId="148" priority="147" operator="equal">
      <formula>"Probability"</formula>
    </cfRule>
  </conditionalFormatting>
  <conditionalFormatting sqref="AS149">
    <cfRule type="cellIs" dxfId="147" priority="144" stopIfTrue="1" operator="equal">
      <formula>"AO3"</formula>
    </cfRule>
    <cfRule type="cellIs" dxfId="146" priority="145" stopIfTrue="1" operator="equal">
      <formula>"AO2"</formula>
    </cfRule>
    <cfRule type="cellIs" dxfId="145" priority="146" stopIfTrue="1" operator="equal">
      <formula>"AO1"</formula>
    </cfRule>
  </conditionalFormatting>
  <conditionalFormatting sqref="AS168">
    <cfRule type="cellIs" dxfId="144" priority="141" stopIfTrue="1" operator="equal">
      <formula>"AO3"</formula>
    </cfRule>
    <cfRule type="cellIs" dxfId="143" priority="142" stopIfTrue="1" operator="equal">
      <formula>"AO2"</formula>
    </cfRule>
    <cfRule type="cellIs" dxfId="142" priority="143" stopIfTrue="1" operator="equal">
      <formula>"AO1"</formula>
    </cfRule>
  </conditionalFormatting>
  <conditionalFormatting sqref="AS177">
    <cfRule type="cellIs" dxfId="141" priority="138" stopIfTrue="1" operator="equal">
      <formula>"AO3"</formula>
    </cfRule>
    <cfRule type="cellIs" dxfId="140" priority="139" stopIfTrue="1" operator="equal">
      <formula>"AO2"</formula>
    </cfRule>
    <cfRule type="cellIs" dxfId="139" priority="140" stopIfTrue="1" operator="equal">
      <formula>"AO1"</formula>
    </cfRule>
  </conditionalFormatting>
  <conditionalFormatting sqref="AS180">
    <cfRule type="cellIs" dxfId="138" priority="135" stopIfTrue="1" operator="equal">
      <formula>"AO3"</formula>
    </cfRule>
    <cfRule type="cellIs" dxfId="137" priority="136" stopIfTrue="1" operator="equal">
      <formula>"AO2"</formula>
    </cfRule>
    <cfRule type="cellIs" dxfId="136" priority="137" stopIfTrue="1" operator="equal">
      <formula>"AO1"</formula>
    </cfRule>
  </conditionalFormatting>
  <conditionalFormatting sqref="AS182">
    <cfRule type="cellIs" dxfId="135" priority="132" stopIfTrue="1" operator="equal">
      <formula>"AO3"</formula>
    </cfRule>
    <cfRule type="cellIs" dxfId="134" priority="133" stopIfTrue="1" operator="equal">
      <formula>"AO2"</formula>
    </cfRule>
    <cfRule type="cellIs" dxfId="133" priority="134" stopIfTrue="1" operator="equal">
      <formula>"AO1"</formula>
    </cfRule>
  </conditionalFormatting>
  <conditionalFormatting sqref="AS183:AS184">
    <cfRule type="cellIs" dxfId="132" priority="129" stopIfTrue="1" operator="equal">
      <formula>"AO3"</formula>
    </cfRule>
    <cfRule type="cellIs" dxfId="131" priority="130" stopIfTrue="1" operator="equal">
      <formula>"AO2"</formula>
    </cfRule>
    <cfRule type="cellIs" dxfId="130" priority="131" stopIfTrue="1" operator="equal">
      <formula>"AO1"</formula>
    </cfRule>
  </conditionalFormatting>
  <conditionalFormatting sqref="AR152">
    <cfRule type="cellIs" dxfId="129" priority="125" stopIfTrue="1" operator="equal">
      <formula>"Algebra"</formula>
    </cfRule>
    <cfRule type="cellIs" dxfId="128" priority="126" stopIfTrue="1" operator="equal">
      <formula>"Number"</formula>
    </cfRule>
    <cfRule type="cellIs" dxfId="127" priority="127" stopIfTrue="1" operator="equal">
      <formula>"Geometry and measures"</formula>
    </cfRule>
    <cfRule type="cellIs" dxfId="126" priority="128" stopIfTrue="1" operator="equal">
      <formula>"Statistics"</formula>
    </cfRule>
  </conditionalFormatting>
  <conditionalFormatting sqref="AR152">
    <cfRule type="cellIs" dxfId="125" priority="124" operator="equal">
      <formula>"RPR"</formula>
    </cfRule>
  </conditionalFormatting>
  <conditionalFormatting sqref="AR152">
    <cfRule type="cellIs" dxfId="124" priority="123" operator="equal">
      <formula>"Probability"</formula>
    </cfRule>
  </conditionalFormatting>
  <conditionalFormatting sqref="AR153">
    <cfRule type="cellIs" dxfId="123" priority="119" stopIfTrue="1" operator="equal">
      <formula>"Algebra"</formula>
    </cfRule>
    <cfRule type="cellIs" dxfId="122" priority="120" stopIfTrue="1" operator="equal">
      <formula>"Number"</formula>
    </cfRule>
    <cfRule type="cellIs" dxfId="121" priority="121" stopIfTrue="1" operator="equal">
      <formula>"Geometry and measures"</formula>
    </cfRule>
    <cfRule type="cellIs" dxfId="120" priority="122" stopIfTrue="1" operator="equal">
      <formula>"Statistics"</formula>
    </cfRule>
  </conditionalFormatting>
  <conditionalFormatting sqref="AR153">
    <cfRule type="cellIs" dxfId="119" priority="118" operator="equal">
      <formula>"RPR"</formula>
    </cfRule>
  </conditionalFormatting>
  <conditionalFormatting sqref="AR153">
    <cfRule type="cellIs" dxfId="118" priority="117" operator="equal">
      <formula>"Probability"</formula>
    </cfRule>
  </conditionalFormatting>
  <conditionalFormatting sqref="AR155">
    <cfRule type="cellIs" dxfId="117" priority="113" stopIfTrue="1" operator="equal">
      <formula>"Algebra"</formula>
    </cfRule>
    <cfRule type="cellIs" dxfId="116" priority="114" stopIfTrue="1" operator="equal">
      <formula>"Number"</formula>
    </cfRule>
    <cfRule type="cellIs" dxfId="115" priority="115" stopIfTrue="1" operator="equal">
      <formula>"Geometry and measures"</formula>
    </cfRule>
    <cfRule type="cellIs" dxfId="114" priority="116" stopIfTrue="1" operator="equal">
      <formula>"Statistics"</formula>
    </cfRule>
  </conditionalFormatting>
  <conditionalFormatting sqref="AR155">
    <cfRule type="cellIs" dxfId="113" priority="112" operator="equal">
      <formula>"RPR"</formula>
    </cfRule>
  </conditionalFormatting>
  <conditionalFormatting sqref="AR155">
    <cfRule type="cellIs" dxfId="112" priority="111" operator="equal">
      <formula>"Probability"</formula>
    </cfRule>
  </conditionalFormatting>
  <conditionalFormatting sqref="AR176">
    <cfRule type="cellIs" dxfId="111" priority="107" stopIfTrue="1" operator="equal">
      <formula>"Algebra"</formula>
    </cfRule>
    <cfRule type="cellIs" dxfId="110" priority="108" stopIfTrue="1" operator="equal">
      <formula>"Number"</formula>
    </cfRule>
    <cfRule type="cellIs" dxfId="109" priority="109" stopIfTrue="1" operator="equal">
      <formula>"Geometry and measures"</formula>
    </cfRule>
    <cfRule type="cellIs" dxfId="108" priority="110" stopIfTrue="1" operator="equal">
      <formula>"Statistics"</formula>
    </cfRule>
  </conditionalFormatting>
  <conditionalFormatting sqref="AR176">
    <cfRule type="cellIs" dxfId="107" priority="106" operator="equal">
      <formula>"RPR"</formula>
    </cfRule>
  </conditionalFormatting>
  <conditionalFormatting sqref="AR176">
    <cfRule type="cellIs" dxfId="106" priority="105" operator="equal">
      <formula>"Probability"</formula>
    </cfRule>
  </conditionalFormatting>
  <conditionalFormatting sqref="AR175">
    <cfRule type="cellIs" dxfId="105" priority="101" stopIfTrue="1" operator="equal">
      <formula>"Algebra"</formula>
    </cfRule>
    <cfRule type="cellIs" dxfId="104" priority="102" stopIfTrue="1" operator="equal">
      <formula>"Number"</formula>
    </cfRule>
    <cfRule type="cellIs" dxfId="103" priority="103" stopIfTrue="1" operator="equal">
      <formula>"Geometry and measures"</formula>
    </cfRule>
    <cfRule type="cellIs" dxfId="102" priority="104" stopIfTrue="1" operator="equal">
      <formula>"Statistics"</formula>
    </cfRule>
  </conditionalFormatting>
  <conditionalFormatting sqref="AR175">
    <cfRule type="cellIs" dxfId="101" priority="100" operator="equal">
      <formula>"RPR"</formula>
    </cfRule>
  </conditionalFormatting>
  <conditionalFormatting sqref="AR175">
    <cfRule type="cellIs" dxfId="100" priority="99" operator="equal">
      <formula>"Probability"</formula>
    </cfRule>
  </conditionalFormatting>
  <conditionalFormatting sqref="AR169:AR173">
    <cfRule type="cellIs" dxfId="99" priority="95" stopIfTrue="1" operator="equal">
      <formula>"Algebra"</formula>
    </cfRule>
    <cfRule type="cellIs" dxfId="98" priority="96" stopIfTrue="1" operator="equal">
      <formula>"Number"</formula>
    </cfRule>
    <cfRule type="cellIs" dxfId="97" priority="97" stopIfTrue="1" operator="equal">
      <formula>"Geometry and measures"</formula>
    </cfRule>
    <cfRule type="cellIs" dxfId="96" priority="98" stopIfTrue="1" operator="equal">
      <formula>"Statistics"</formula>
    </cfRule>
  </conditionalFormatting>
  <conditionalFormatting sqref="AR169:AR173">
    <cfRule type="cellIs" dxfId="95" priority="94" operator="equal">
      <formula>"RPR"</formula>
    </cfRule>
  </conditionalFormatting>
  <conditionalFormatting sqref="AR169:AR173">
    <cfRule type="cellIs" dxfId="94" priority="93" operator="equal">
      <formula>"Probability"</formula>
    </cfRule>
  </conditionalFormatting>
  <conditionalFormatting sqref="AR179">
    <cfRule type="cellIs" dxfId="93" priority="89" stopIfTrue="1" operator="equal">
      <formula>"Algebra"</formula>
    </cfRule>
    <cfRule type="cellIs" dxfId="92" priority="90" stopIfTrue="1" operator="equal">
      <formula>"Number"</formula>
    </cfRule>
    <cfRule type="cellIs" dxfId="91" priority="91" stopIfTrue="1" operator="equal">
      <formula>"Geometry and measures"</formula>
    </cfRule>
    <cfRule type="cellIs" dxfId="90" priority="92" stopIfTrue="1" operator="equal">
      <formula>"Statistics"</formula>
    </cfRule>
  </conditionalFormatting>
  <conditionalFormatting sqref="AR179">
    <cfRule type="cellIs" dxfId="89" priority="88" operator="equal">
      <formula>"RPR"</formula>
    </cfRule>
  </conditionalFormatting>
  <conditionalFormatting sqref="AR179">
    <cfRule type="cellIs" dxfId="88" priority="87" operator="equal">
      <formula>"Probability"</formula>
    </cfRule>
  </conditionalFormatting>
  <conditionalFormatting sqref="AS150">
    <cfRule type="cellIs" dxfId="87" priority="84" stopIfTrue="1" operator="equal">
      <formula>"AO3"</formula>
    </cfRule>
    <cfRule type="cellIs" dxfId="86" priority="85" stopIfTrue="1" operator="equal">
      <formula>"AO2"</formula>
    </cfRule>
    <cfRule type="cellIs" dxfId="85" priority="86" stopIfTrue="1" operator="equal">
      <formula>"AO1"</formula>
    </cfRule>
  </conditionalFormatting>
  <conditionalFormatting sqref="AS151">
    <cfRule type="cellIs" dxfId="84" priority="81" stopIfTrue="1" operator="equal">
      <formula>"AO3"</formula>
    </cfRule>
    <cfRule type="cellIs" dxfId="83" priority="82" stopIfTrue="1" operator="equal">
      <formula>"AO2"</formula>
    </cfRule>
    <cfRule type="cellIs" dxfId="82" priority="83" stopIfTrue="1" operator="equal">
      <formula>"AO1"</formula>
    </cfRule>
  </conditionalFormatting>
  <conditionalFormatting sqref="AS152">
    <cfRule type="cellIs" dxfId="81" priority="78" stopIfTrue="1" operator="equal">
      <formula>"AO3"</formula>
    </cfRule>
    <cfRule type="cellIs" dxfId="80" priority="79" stopIfTrue="1" operator="equal">
      <formula>"AO2"</formula>
    </cfRule>
    <cfRule type="cellIs" dxfId="79" priority="80" stopIfTrue="1" operator="equal">
      <formula>"AO1"</formula>
    </cfRule>
  </conditionalFormatting>
  <conditionalFormatting sqref="AS153">
    <cfRule type="cellIs" dxfId="78" priority="75" stopIfTrue="1" operator="equal">
      <formula>"AO3"</formula>
    </cfRule>
    <cfRule type="cellIs" dxfId="77" priority="76" stopIfTrue="1" operator="equal">
      <formula>"AO2"</formula>
    </cfRule>
    <cfRule type="cellIs" dxfId="76" priority="77" stopIfTrue="1" operator="equal">
      <formula>"AO1"</formula>
    </cfRule>
  </conditionalFormatting>
  <conditionalFormatting sqref="AS155">
    <cfRule type="cellIs" dxfId="75" priority="72" stopIfTrue="1" operator="equal">
      <formula>"AO3"</formula>
    </cfRule>
    <cfRule type="cellIs" dxfId="74" priority="73" stopIfTrue="1" operator="equal">
      <formula>"AO2"</formula>
    </cfRule>
    <cfRule type="cellIs" dxfId="73" priority="74" stopIfTrue="1" operator="equal">
      <formula>"AO1"</formula>
    </cfRule>
  </conditionalFormatting>
  <conditionalFormatting sqref="AS156">
    <cfRule type="cellIs" dxfId="72" priority="69" stopIfTrue="1" operator="equal">
      <formula>"AO3"</formula>
    </cfRule>
    <cfRule type="cellIs" dxfId="71" priority="70" stopIfTrue="1" operator="equal">
      <formula>"AO2"</formula>
    </cfRule>
    <cfRule type="cellIs" dxfId="70" priority="71" stopIfTrue="1" operator="equal">
      <formula>"AO1"</formula>
    </cfRule>
  </conditionalFormatting>
  <conditionalFormatting sqref="AS157">
    <cfRule type="cellIs" dxfId="69" priority="66" stopIfTrue="1" operator="equal">
      <formula>"AO3"</formula>
    </cfRule>
    <cfRule type="cellIs" dxfId="68" priority="67" stopIfTrue="1" operator="equal">
      <formula>"AO2"</formula>
    </cfRule>
    <cfRule type="cellIs" dxfId="67" priority="68" stopIfTrue="1" operator="equal">
      <formula>"AO1"</formula>
    </cfRule>
  </conditionalFormatting>
  <conditionalFormatting sqref="AS160">
    <cfRule type="cellIs" dxfId="66" priority="63" stopIfTrue="1" operator="equal">
      <formula>"AO3"</formula>
    </cfRule>
    <cfRule type="cellIs" dxfId="65" priority="64" stopIfTrue="1" operator="equal">
      <formula>"AO2"</formula>
    </cfRule>
    <cfRule type="cellIs" dxfId="64" priority="65" stopIfTrue="1" operator="equal">
      <formula>"AO1"</formula>
    </cfRule>
  </conditionalFormatting>
  <conditionalFormatting sqref="AS163">
    <cfRule type="cellIs" dxfId="63" priority="60" stopIfTrue="1" operator="equal">
      <formula>"AO3"</formula>
    </cfRule>
    <cfRule type="cellIs" dxfId="62" priority="61" stopIfTrue="1" operator="equal">
      <formula>"AO2"</formula>
    </cfRule>
    <cfRule type="cellIs" dxfId="61" priority="62" stopIfTrue="1" operator="equal">
      <formula>"AO1"</formula>
    </cfRule>
  </conditionalFormatting>
  <conditionalFormatting sqref="AS169:AS173">
    <cfRule type="cellIs" dxfId="60" priority="57" stopIfTrue="1" operator="equal">
      <formula>"AO3"</formula>
    </cfRule>
    <cfRule type="cellIs" dxfId="59" priority="58" stopIfTrue="1" operator="equal">
      <formula>"AO2"</formula>
    </cfRule>
    <cfRule type="cellIs" dxfId="58" priority="59" stopIfTrue="1" operator="equal">
      <formula>"AO1"</formula>
    </cfRule>
  </conditionalFormatting>
  <conditionalFormatting sqref="AS174">
    <cfRule type="cellIs" dxfId="57" priority="54" stopIfTrue="1" operator="equal">
      <formula>"AO3"</formula>
    </cfRule>
    <cfRule type="cellIs" dxfId="56" priority="55" stopIfTrue="1" operator="equal">
      <formula>"AO2"</formula>
    </cfRule>
    <cfRule type="cellIs" dxfId="55" priority="56" stopIfTrue="1" operator="equal">
      <formula>"AO1"</formula>
    </cfRule>
  </conditionalFormatting>
  <conditionalFormatting sqref="AS175">
    <cfRule type="cellIs" dxfId="54" priority="51" stopIfTrue="1" operator="equal">
      <formula>"AO3"</formula>
    </cfRule>
    <cfRule type="cellIs" dxfId="53" priority="52" stopIfTrue="1" operator="equal">
      <formula>"AO2"</formula>
    </cfRule>
    <cfRule type="cellIs" dxfId="52" priority="53" stopIfTrue="1" operator="equal">
      <formula>"AO1"</formula>
    </cfRule>
  </conditionalFormatting>
  <conditionalFormatting sqref="AS179">
    <cfRule type="cellIs" dxfId="51" priority="48" stopIfTrue="1" operator="equal">
      <formula>"AO3"</formula>
    </cfRule>
    <cfRule type="cellIs" dxfId="50" priority="49" stopIfTrue="1" operator="equal">
      <formula>"AO2"</formula>
    </cfRule>
    <cfRule type="cellIs" dxfId="49" priority="50" stopIfTrue="1" operator="equal">
      <formula>"AO1"</formula>
    </cfRule>
  </conditionalFormatting>
  <conditionalFormatting sqref="AS181">
    <cfRule type="cellIs" dxfId="48" priority="45" stopIfTrue="1" operator="equal">
      <formula>"AO3"</formula>
    </cfRule>
    <cfRule type="cellIs" dxfId="47" priority="46" stopIfTrue="1" operator="equal">
      <formula>"AO2"</formula>
    </cfRule>
    <cfRule type="cellIs" dxfId="46" priority="47" stopIfTrue="1" operator="equal">
      <formula>"AO1"</formula>
    </cfRule>
  </conditionalFormatting>
  <conditionalFormatting sqref="AS185">
    <cfRule type="cellIs" dxfId="45" priority="42" stopIfTrue="1" operator="equal">
      <formula>"AO3"</formula>
    </cfRule>
    <cfRule type="cellIs" dxfId="44" priority="43" stopIfTrue="1" operator="equal">
      <formula>"AO2"</formula>
    </cfRule>
    <cfRule type="cellIs" dxfId="43" priority="44" stopIfTrue="1" operator="equal">
      <formula>"AO1"</formula>
    </cfRule>
  </conditionalFormatting>
  <conditionalFormatting sqref="AS186">
    <cfRule type="cellIs" dxfId="42" priority="39" stopIfTrue="1" operator="equal">
      <formula>"AO3"</formula>
    </cfRule>
    <cfRule type="cellIs" dxfId="41" priority="40" stopIfTrue="1" operator="equal">
      <formula>"AO2"</formula>
    </cfRule>
    <cfRule type="cellIs" dxfId="40" priority="41" stopIfTrue="1" operator="equal">
      <formula>"AO1"</formula>
    </cfRule>
  </conditionalFormatting>
  <conditionalFormatting sqref="AX42:AX90 AX92:AX137 AX139:AX186">
    <cfRule type="colorScale" priority="27">
      <colorScale>
        <cfvo type="num" val="0"/>
        <cfvo type="num" val="1"/>
        <color theme="9"/>
        <color rgb="FF00EA6A"/>
      </colorScale>
    </cfRule>
  </conditionalFormatting>
  <conditionalFormatting sqref="AX33">
    <cfRule type="colorScale" priority="24">
      <colorScale>
        <cfvo type="num" val="0"/>
        <cfvo type="num" val="1"/>
        <color theme="9"/>
        <color rgb="FF00EA6A"/>
      </colorScale>
    </cfRule>
  </conditionalFormatting>
  <conditionalFormatting sqref="AX31">
    <cfRule type="colorScale" priority="23">
      <colorScale>
        <cfvo type="num" val="0"/>
        <cfvo type="num" val="1"/>
        <color theme="9"/>
        <color rgb="FF00EA6A"/>
      </colorScale>
    </cfRule>
  </conditionalFormatting>
  <conditionalFormatting sqref="AX29">
    <cfRule type="colorScale" priority="22">
      <colorScale>
        <cfvo type="num" val="0"/>
        <cfvo type="num" val="1"/>
        <color theme="9"/>
        <color rgb="FF00EA6A"/>
      </colorScale>
    </cfRule>
  </conditionalFormatting>
  <conditionalFormatting sqref="AX27">
    <cfRule type="colorScale" priority="21">
      <colorScale>
        <cfvo type="num" val="0"/>
        <cfvo type="num" val="1"/>
        <color theme="9"/>
        <color rgb="FF00EA6A"/>
      </colorScale>
    </cfRule>
  </conditionalFormatting>
  <conditionalFormatting sqref="D137:AQ137 D111:AQ111">
    <cfRule type="cellIs" dxfId="39" priority="6" operator="greaterThan">
      <formula>6</formula>
    </cfRule>
  </conditionalFormatting>
  <conditionalFormatting sqref="D136:AQ136 D121:AQ121 D89:AQ90 D87:AQ87 D84:AQ85">
    <cfRule type="cellIs" dxfId="38" priority="5" operator="greaterThan">
      <formula>5</formula>
    </cfRule>
  </conditionalFormatting>
  <conditionalFormatting sqref="D185:AQ186 D171:AQ171 D135:AQ135 D128:AQ128 D120:AQ120 D86:AQ86 D82:AQ82 D79:AQ80 D71:AQ71 D57:AQ57">
    <cfRule type="cellIs" dxfId="37" priority="4" operator="greaterThan">
      <formula>4</formula>
    </cfRule>
  </conditionalFormatting>
  <conditionalFormatting sqref="D178:AQ178 D175:AQ176 D172:AQ173 D168:AQ168 D164:AQ164 D162:AQ162 D154:AQ155 D149:AQ149 D124:AQ124 D119:AQ119 D113:AQ113 D108:AQ108 D96:AQ96 D81:AQ81 D72:AQ72">
    <cfRule type="cellIs" dxfId="36" priority="3" operator="greaterThan">
      <formula>3</formula>
    </cfRule>
  </conditionalFormatting>
  <conditionalFormatting sqref="D183:AQ184 D179:AQ179 D174:AQ174 D169:AQ169 D165:AQ167 D163:AQ163 D157:AQ160 D150:AQ152 D147:AQ148 D144:AQ144 D141:AQ141 D139:AQ139 D133:AQ134 D130:AQ130 D126:AQ126 D123:AQ123 D118:AQ118 D116:AQ116 D112:AQ112 D109:AQ109 D101:AQ107 D92:AQ92 D88:AQ88 D83:AQ83 D74:AQ78 D63:AQ63 D59:AQ59">
    <cfRule type="cellIs" dxfId="35" priority="2" operator="greaterThan">
      <formula>2</formula>
    </cfRule>
  </conditionalFormatting>
  <conditionalFormatting sqref="D180:AQ182 D177:AQ177 D170:AQ170 D161:AQ161 D156:AQ156 D153:AQ153 D145:AQ146 D142:AQ143 D140:AQ140 D131:AQ132 D129:AQ129 D127:AQ127 D125:AQ125 D122:AQ122 D117:AQ117 D114:AQ115 D110:AQ110 D97:AQ100 D93:AQ95 D73:AQ73 D64:AQ70 D60:AQ62 D58:AQ58 D42:AQ56">
    <cfRule type="cellIs" dxfId="34" priority="1" operator="greaterThan">
      <formula>1</formula>
    </cfRule>
  </conditionalFormatting>
  <dataValidations count="3">
    <dataValidation type="whole" operator="lessThanOrEqual" allowBlank="1" showInputMessage="1" showErrorMessage="1" errorTitle="Error" error="The maximum mark for this question is 3 marks." sqref="VID141:VJG141 D65657:AQ65657 JB65657:KE65657 SX65657:UA65657 ACT65657:ADW65657 AMP65657:ANS65657 AWL65657:AXO65657 BGH65657:BHK65657 BQD65657:BRG65657 BZZ65657:CBC65657 CJV65657:CKY65657 CTR65657:CUU65657 DDN65657:DEQ65657 DNJ65657:DOM65657 DXF65657:DYI65657 EHB65657:EIE65657 EQX65657:ESA65657 FAT65657:FBW65657 FKP65657:FLS65657 FUL65657:FVO65657 GEH65657:GFK65657 GOD65657:GPG65657 GXZ65657:GZC65657 HHV65657:HIY65657 HRR65657:HSU65657 IBN65657:ICQ65657 ILJ65657:IMM65657 IVF65657:IWI65657 JFB65657:JGE65657 JOX65657:JQA65657 JYT65657:JZW65657 KIP65657:KJS65657 KSL65657:KTO65657 LCH65657:LDK65657 LMD65657:LNG65657 LVZ65657:LXC65657 MFV65657:MGY65657 MPR65657:MQU65657 MZN65657:NAQ65657 NJJ65657:NKM65657 NTF65657:NUI65657 ODB65657:OEE65657 OMX65657:OOA65657 OWT65657:OXW65657 PGP65657:PHS65657 PQL65657:PRO65657 QAH65657:QBK65657 QKD65657:QLG65657 QTZ65657:QVC65657 RDV65657:REY65657 RNR65657:ROU65657 RXN65657:RYQ65657 SHJ65657:SIM65657 SRF65657:SSI65657 TBB65657:TCE65657 TKX65657:TMA65657 TUT65657:TVW65657 UEP65657:UFS65657 UOL65657:UPO65657 UYH65657:UZK65657 VID65657:VJG65657 VRZ65657:VTC65657 WBV65657:WCY65657 WLR65657:WMU65657 WVN65657:WWQ65657 D131193:AQ131193 JB131193:KE131193 SX131193:UA131193 ACT131193:ADW131193 AMP131193:ANS131193 AWL131193:AXO131193 BGH131193:BHK131193 BQD131193:BRG131193 BZZ131193:CBC131193 CJV131193:CKY131193 CTR131193:CUU131193 DDN131193:DEQ131193 DNJ131193:DOM131193 DXF131193:DYI131193 EHB131193:EIE131193 EQX131193:ESA131193 FAT131193:FBW131193 FKP131193:FLS131193 FUL131193:FVO131193 GEH131193:GFK131193 GOD131193:GPG131193 GXZ131193:GZC131193 HHV131193:HIY131193 HRR131193:HSU131193 IBN131193:ICQ131193 ILJ131193:IMM131193 IVF131193:IWI131193 JFB131193:JGE131193 JOX131193:JQA131193 JYT131193:JZW131193 KIP131193:KJS131193 KSL131193:KTO131193 LCH131193:LDK131193 LMD131193:LNG131193 LVZ131193:LXC131193 MFV131193:MGY131193 MPR131193:MQU131193 MZN131193:NAQ131193 NJJ131193:NKM131193 NTF131193:NUI131193 ODB131193:OEE131193 OMX131193:OOA131193 OWT131193:OXW131193 PGP131193:PHS131193 PQL131193:PRO131193 QAH131193:QBK131193 QKD131193:QLG131193 QTZ131193:QVC131193 RDV131193:REY131193 RNR131193:ROU131193 RXN131193:RYQ131193 SHJ131193:SIM131193 SRF131193:SSI131193 TBB131193:TCE131193 TKX131193:TMA131193 TUT131193:TVW131193 UEP131193:UFS131193 UOL131193:UPO131193 UYH131193:UZK131193 VID131193:VJG131193 VRZ131193:VTC131193 WBV131193:WCY131193 WLR131193:WMU131193 WVN131193:WWQ131193 D196729:AQ196729 JB196729:KE196729 SX196729:UA196729 ACT196729:ADW196729 AMP196729:ANS196729 AWL196729:AXO196729 BGH196729:BHK196729 BQD196729:BRG196729 BZZ196729:CBC196729 CJV196729:CKY196729 CTR196729:CUU196729 DDN196729:DEQ196729 DNJ196729:DOM196729 DXF196729:DYI196729 EHB196729:EIE196729 EQX196729:ESA196729 FAT196729:FBW196729 FKP196729:FLS196729 FUL196729:FVO196729 GEH196729:GFK196729 GOD196729:GPG196729 GXZ196729:GZC196729 HHV196729:HIY196729 HRR196729:HSU196729 IBN196729:ICQ196729 ILJ196729:IMM196729 IVF196729:IWI196729 JFB196729:JGE196729 JOX196729:JQA196729 JYT196729:JZW196729 KIP196729:KJS196729 KSL196729:KTO196729 LCH196729:LDK196729 LMD196729:LNG196729 LVZ196729:LXC196729 MFV196729:MGY196729 MPR196729:MQU196729 MZN196729:NAQ196729 NJJ196729:NKM196729 NTF196729:NUI196729 ODB196729:OEE196729 OMX196729:OOA196729 OWT196729:OXW196729 PGP196729:PHS196729 PQL196729:PRO196729 QAH196729:QBK196729 QKD196729:QLG196729 QTZ196729:QVC196729 RDV196729:REY196729 RNR196729:ROU196729 RXN196729:RYQ196729 SHJ196729:SIM196729 SRF196729:SSI196729 TBB196729:TCE196729 TKX196729:TMA196729 TUT196729:TVW196729 UEP196729:UFS196729 UOL196729:UPO196729 UYH196729:UZK196729 VID196729:VJG196729 VRZ196729:VTC196729 WBV196729:WCY196729 WLR196729:WMU196729 WVN196729:WWQ196729 D262265:AQ262265 JB262265:KE262265 SX262265:UA262265 ACT262265:ADW262265 AMP262265:ANS262265 AWL262265:AXO262265 BGH262265:BHK262265 BQD262265:BRG262265 BZZ262265:CBC262265 CJV262265:CKY262265 CTR262265:CUU262265 DDN262265:DEQ262265 DNJ262265:DOM262265 DXF262265:DYI262265 EHB262265:EIE262265 EQX262265:ESA262265 FAT262265:FBW262265 FKP262265:FLS262265 FUL262265:FVO262265 GEH262265:GFK262265 GOD262265:GPG262265 GXZ262265:GZC262265 HHV262265:HIY262265 HRR262265:HSU262265 IBN262265:ICQ262265 ILJ262265:IMM262265 IVF262265:IWI262265 JFB262265:JGE262265 JOX262265:JQA262265 JYT262265:JZW262265 KIP262265:KJS262265 KSL262265:KTO262265 LCH262265:LDK262265 LMD262265:LNG262265 LVZ262265:LXC262265 MFV262265:MGY262265 MPR262265:MQU262265 MZN262265:NAQ262265 NJJ262265:NKM262265 NTF262265:NUI262265 ODB262265:OEE262265 OMX262265:OOA262265 OWT262265:OXW262265 PGP262265:PHS262265 PQL262265:PRO262265 QAH262265:QBK262265 QKD262265:QLG262265 QTZ262265:QVC262265 RDV262265:REY262265 RNR262265:ROU262265 RXN262265:RYQ262265 SHJ262265:SIM262265 SRF262265:SSI262265 TBB262265:TCE262265 TKX262265:TMA262265 TUT262265:TVW262265 UEP262265:UFS262265 UOL262265:UPO262265 UYH262265:UZK262265 VID262265:VJG262265 VRZ262265:VTC262265 WBV262265:WCY262265 WLR262265:WMU262265 WVN262265:WWQ262265 D327801:AQ327801 JB327801:KE327801 SX327801:UA327801 ACT327801:ADW327801 AMP327801:ANS327801 AWL327801:AXO327801 BGH327801:BHK327801 BQD327801:BRG327801 BZZ327801:CBC327801 CJV327801:CKY327801 CTR327801:CUU327801 DDN327801:DEQ327801 DNJ327801:DOM327801 DXF327801:DYI327801 EHB327801:EIE327801 EQX327801:ESA327801 FAT327801:FBW327801 FKP327801:FLS327801 FUL327801:FVO327801 GEH327801:GFK327801 GOD327801:GPG327801 GXZ327801:GZC327801 HHV327801:HIY327801 HRR327801:HSU327801 IBN327801:ICQ327801 ILJ327801:IMM327801 IVF327801:IWI327801 JFB327801:JGE327801 JOX327801:JQA327801 JYT327801:JZW327801 KIP327801:KJS327801 KSL327801:KTO327801 LCH327801:LDK327801 LMD327801:LNG327801 LVZ327801:LXC327801 MFV327801:MGY327801 MPR327801:MQU327801 MZN327801:NAQ327801 NJJ327801:NKM327801 NTF327801:NUI327801 ODB327801:OEE327801 OMX327801:OOA327801 OWT327801:OXW327801 PGP327801:PHS327801 PQL327801:PRO327801 QAH327801:QBK327801 QKD327801:QLG327801 QTZ327801:QVC327801 RDV327801:REY327801 RNR327801:ROU327801 RXN327801:RYQ327801 SHJ327801:SIM327801 SRF327801:SSI327801 TBB327801:TCE327801 TKX327801:TMA327801 TUT327801:TVW327801 UEP327801:UFS327801 UOL327801:UPO327801 UYH327801:UZK327801 VID327801:VJG327801 VRZ327801:VTC327801 WBV327801:WCY327801 WLR327801:WMU327801 WVN327801:WWQ327801 D393337:AQ393337 JB393337:KE393337 SX393337:UA393337 ACT393337:ADW393337 AMP393337:ANS393337 AWL393337:AXO393337 BGH393337:BHK393337 BQD393337:BRG393337 BZZ393337:CBC393337 CJV393337:CKY393337 CTR393337:CUU393337 DDN393337:DEQ393337 DNJ393337:DOM393337 DXF393337:DYI393337 EHB393337:EIE393337 EQX393337:ESA393337 FAT393337:FBW393337 FKP393337:FLS393337 FUL393337:FVO393337 GEH393337:GFK393337 GOD393337:GPG393337 GXZ393337:GZC393337 HHV393337:HIY393337 HRR393337:HSU393337 IBN393337:ICQ393337 ILJ393337:IMM393337 IVF393337:IWI393337 JFB393337:JGE393337 JOX393337:JQA393337 JYT393337:JZW393337 KIP393337:KJS393337 KSL393337:KTO393337 LCH393337:LDK393337 LMD393337:LNG393337 LVZ393337:LXC393337 MFV393337:MGY393337 MPR393337:MQU393337 MZN393337:NAQ393337 NJJ393337:NKM393337 NTF393337:NUI393337 ODB393337:OEE393337 OMX393337:OOA393337 OWT393337:OXW393337 PGP393337:PHS393337 PQL393337:PRO393337 QAH393337:QBK393337 QKD393337:QLG393337 QTZ393337:QVC393337 RDV393337:REY393337 RNR393337:ROU393337 RXN393337:RYQ393337 SHJ393337:SIM393337 SRF393337:SSI393337 TBB393337:TCE393337 TKX393337:TMA393337 TUT393337:TVW393337 UEP393337:UFS393337 UOL393337:UPO393337 UYH393337:UZK393337 VID393337:VJG393337 VRZ393337:VTC393337 WBV393337:WCY393337 WLR393337:WMU393337 WVN393337:WWQ393337 D458873:AQ458873 JB458873:KE458873 SX458873:UA458873 ACT458873:ADW458873 AMP458873:ANS458873 AWL458873:AXO458873 BGH458873:BHK458873 BQD458873:BRG458873 BZZ458873:CBC458873 CJV458873:CKY458873 CTR458873:CUU458873 DDN458873:DEQ458873 DNJ458873:DOM458873 DXF458873:DYI458873 EHB458873:EIE458873 EQX458873:ESA458873 FAT458873:FBW458873 FKP458873:FLS458873 FUL458873:FVO458873 GEH458873:GFK458873 GOD458873:GPG458873 GXZ458873:GZC458873 HHV458873:HIY458873 HRR458873:HSU458873 IBN458873:ICQ458873 ILJ458873:IMM458873 IVF458873:IWI458873 JFB458873:JGE458873 JOX458873:JQA458873 JYT458873:JZW458873 KIP458873:KJS458873 KSL458873:KTO458873 LCH458873:LDK458873 LMD458873:LNG458873 LVZ458873:LXC458873 MFV458873:MGY458873 MPR458873:MQU458873 MZN458873:NAQ458873 NJJ458873:NKM458873 NTF458873:NUI458873 ODB458873:OEE458873 OMX458873:OOA458873 OWT458873:OXW458873 PGP458873:PHS458873 PQL458873:PRO458873 QAH458873:QBK458873 QKD458873:QLG458873 QTZ458873:QVC458873 RDV458873:REY458873 RNR458873:ROU458873 RXN458873:RYQ458873 SHJ458873:SIM458873 SRF458873:SSI458873 TBB458873:TCE458873 TKX458873:TMA458873 TUT458873:TVW458873 UEP458873:UFS458873 UOL458873:UPO458873 UYH458873:UZK458873 VID458873:VJG458873 VRZ458873:VTC458873 WBV458873:WCY458873 WLR458873:WMU458873 WVN458873:WWQ458873 D524409:AQ524409 JB524409:KE524409 SX524409:UA524409 ACT524409:ADW524409 AMP524409:ANS524409 AWL524409:AXO524409 BGH524409:BHK524409 BQD524409:BRG524409 BZZ524409:CBC524409 CJV524409:CKY524409 CTR524409:CUU524409 DDN524409:DEQ524409 DNJ524409:DOM524409 DXF524409:DYI524409 EHB524409:EIE524409 EQX524409:ESA524409 FAT524409:FBW524409 FKP524409:FLS524409 FUL524409:FVO524409 GEH524409:GFK524409 GOD524409:GPG524409 GXZ524409:GZC524409 HHV524409:HIY524409 HRR524409:HSU524409 IBN524409:ICQ524409 ILJ524409:IMM524409 IVF524409:IWI524409 JFB524409:JGE524409 JOX524409:JQA524409 JYT524409:JZW524409 KIP524409:KJS524409 KSL524409:KTO524409 LCH524409:LDK524409 LMD524409:LNG524409 LVZ524409:LXC524409 MFV524409:MGY524409 MPR524409:MQU524409 MZN524409:NAQ524409 NJJ524409:NKM524409 NTF524409:NUI524409 ODB524409:OEE524409 OMX524409:OOA524409 OWT524409:OXW524409 PGP524409:PHS524409 PQL524409:PRO524409 QAH524409:QBK524409 QKD524409:QLG524409 QTZ524409:QVC524409 RDV524409:REY524409 RNR524409:ROU524409 RXN524409:RYQ524409 SHJ524409:SIM524409 SRF524409:SSI524409 TBB524409:TCE524409 TKX524409:TMA524409 TUT524409:TVW524409 UEP524409:UFS524409 UOL524409:UPO524409 UYH524409:UZK524409 VID524409:VJG524409 VRZ524409:VTC524409 WBV524409:WCY524409 WLR524409:WMU524409 WVN524409:WWQ524409 D589945:AQ589945 JB589945:KE589945 SX589945:UA589945 ACT589945:ADW589945 AMP589945:ANS589945 AWL589945:AXO589945 BGH589945:BHK589945 BQD589945:BRG589945 BZZ589945:CBC589945 CJV589945:CKY589945 CTR589945:CUU589945 DDN589945:DEQ589945 DNJ589945:DOM589945 DXF589945:DYI589945 EHB589945:EIE589945 EQX589945:ESA589945 FAT589945:FBW589945 FKP589945:FLS589945 FUL589945:FVO589945 GEH589945:GFK589945 GOD589945:GPG589945 GXZ589945:GZC589945 HHV589945:HIY589945 HRR589945:HSU589945 IBN589945:ICQ589945 ILJ589945:IMM589945 IVF589945:IWI589945 JFB589945:JGE589945 JOX589945:JQA589945 JYT589945:JZW589945 KIP589945:KJS589945 KSL589945:KTO589945 LCH589945:LDK589945 LMD589945:LNG589945 LVZ589945:LXC589945 MFV589945:MGY589945 MPR589945:MQU589945 MZN589945:NAQ589945 NJJ589945:NKM589945 NTF589945:NUI589945 ODB589945:OEE589945 OMX589945:OOA589945 OWT589945:OXW589945 PGP589945:PHS589945 PQL589945:PRO589945 QAH589945:QBK589945 QKD589945:QLG589945 QTZ589945:QVC589945 RDV589945:REY589945 RNR589945:ROU589945 RXN589945:RYQ589945 SHJ589945:SIM589945 SRF589945:SSI589945 TBB589945:TCE589945 TKX589945:TMA589945 TUT589945:TVW589945 UEP589945:UFS589945 UOL589945:UPO589945 UYH589945:UZK589945 VID589945:VJG589945 VRZ589945:VTC589945 WBV589945:WCY589945 WLR589945:WMU589945 WVN589945:WWQ589945 D655481:AQ655481 JB655481:KE655481 SX655481:UA655481 ACT655481:ADW655481 AMP655481:ANS655481 AWL655481:AXO655481 BGH655481:BHK655481 BQD655481:BRG655481 BZZ655481:CBC655481 CJV655481:CKY655481 CTR655481:CUU655481 DDN655481:DEQ655481 DNJ655481:DOM655481 DXF655481:DYI655481 EHB655481:EIE655481 EQX655481:ESA655481 FAT655481:FBW655481 FKP655481:FLS655481 FUL655481:FVO655481 GEH655481:GFK655481 GOD655481:GPG655481 GXZ655481:GZC655481 HHV655481:HIY655481 HRR655481:HSU655481 IBN655481:ICQ655481 ILJ655481:IMM655481 IVF655481:IWI655481 JFB655481:JGE655481 JOX655481:JQA655481 JYT655481:JZW655481 KIP655481:KJS655481 KSL655481:KTO655481 LCH655481:LDK655481 LMD655481:LNG655481 LVZ655481:LXC655481 MFV655481:MGY655481 MPR655481:MQU655481 MZN655481:NAQ655481 NJJ655481:NKM655481 NTF655481:NUI655481 ODB655481:OEE655481 OMX655481:OOA655481 OWT655481:OXW655481 PGP655481:PHS655481 PQL655481:PRO655481 QAH655481:QBK655481 QKD655481:QLG655481 QTZ655481:QVC655481 RDV655481:REY655481 RNR655481:ROU655481 RXN655481:RYQ655481 SHJ655481:SIM655481 SRF655481:SSI655481 TBB655481:TCE655481 TKX655481:TMA655481 TUT655481:TVW655481 UEP655481:UFS655481 UOL655481:UPO655481 UYH655481:UZK655481 VID655481:VJG655481 VRZ655481:VTC655481 WBV655481:WCY655481 WLR655481:WMU655481 WVN655481:WWQ655481 D721017:AQ721017 JB721017:KE721017 SX721017:UA721017 ACT721017:ADW721017 AMP721017:ANS721017 AWL721017:AXO721017 BGH721017:BHK721017 BQD721017:BRG721017 BZZ721017:CBC721017 CJV721017:CKY721017 CTR721017:CUU721017 DDN721017:DEQ721017 DNJ721017:DOM721017 DXF721017:DYI721017 EHB721017:EIE721017 EQX721017:ESA721017 FAT721017:FBW721017 FKP721017:FLS721017 FUL721017:FVO721017 GEH721017:GFK721017 GOD721017:GPG721017 GXZ721017:GZC721017 HHV721017:HIY721017 HRR721017:HSU721017 IBN721017:ICQ721017 ILJ721017:IMM721017 IVF721017:IWI721017 JFB721017:JGE721017 JOX721017:JQA721017 JYT721017:JZW721017 KIP721017:KJS721017 KSL721017:KTO721017 LCH721017:LDK721017 LMD721017:LNG721017 LVZ721017:LXC721017 MFV721017:MGY721017 MPR721017:MQU721017 MZN721017:NAQ721017 NJJ721017:NKM721017 NTF721017:NUI721017 ODB721017:OEE721017 OMX721017:OOA721017 OWT721017:OXW721017 PGP721017:PHS721017 PQL721017:PRO721017 QAH721017:QBK721017 QKD721017:QLG721017 QTZ721017:QVC721017 RDV721017:REY721017 RNR721017:ROU721017 RXN721017:RYQ721017 SHJ721017:SIM721017 SRF721017:SSI721017 TBB721017:TCE721017 TKX721017:TMA721017 TUT721017:TVW721017 UEP721017:UFS721017 UOL721017:UPO721017 UYH721017:UZK721017 VID721017:VJG721017 VRZ721017:VTC721017 WBV721017:WCY721017 WLR721017:WMU721017 WVN721017:WWQ721017 D786553:AQ786553 JB786553:KE786553 SX786553:UA786553 ACT786553:ADW786553 AMP786553:ANS786553 AWL786553:AXO786553 BGH786553:BHK786553 BQD786553:BRG786553 BZZ786553:CBC786553 CJV786553:CKY786553 CTR786553:CUU786553 DDN786553:DEQ786553 DNJ786553:DOM786553 DXF786553:DYI786553 EHB786553:EIE786553 EQX786553:ESA786553 FAT786553:FBW786553 FKP786553:FLS786553 FUL786553:FVO786553 GEH786553:GFK786553 GOD786553:GPG786553 GXZ786553:GZC786553 HHV786553:HIY786553 HRR786553:HSU786553 IBN786553:ICQ786553 ILJ786553:IMM786553 IVF786553:IWI786553 JFB786553:JGE786553 JOX786553:JQA786553 JYT786553:JZW786553 KIP786553:KJS786553 KSL786553:KTO786553 LCH786553:LDK786553 LMD786553:LNG786553 LVZ786553:LXC786553 MFV786553:MGY786553 MPR786553:MQU786553 MZN786553:NAQ786553 NJJ786553:NKM786553 NTF786553:NUI786553 ODB786553:OEE786553 OMX786553:OOA786553 OWT786553:OXW786553 PGP786553:PHS786553 PQL786553:PRO786553 QAH786553:QBK786553 QKD786553:QLG786553 QTZ786553:QVC786553 RDV786553:REY786553 RNR786553:ROU786553 RXN786553:RYQ786553 SHJ786553:SIM786553 SRF786553:SSI786553 TBB786553:TCE786553 TKX786553:TMA786553 TUT786553:TVW786553 UEP786553:UFS786553 UOL786553:UPO786553 UYH786553:UZK786553 VID786553:VJG786553 VRZ786553:VTC786553 WBV786553:WCY786553 WLR786553:WMU786553 WVN786553:WWQ786553 D852089:AQ852089 JB852089:KE852089 SX852089:UA852089 ACT852089:ADW852089 AMP852089:ANS852089 AWL852089:AXO852089 BGH852089:BHK852089 BQD852089:BRG852089 BZZ852089:CBC852089 CJV852089:CKY852089 CTR852089:CUU852089 DDN852089:DEQ852089 DNJ852089:DOM852089 DXF852089:DYI852089 EHB852089:EIE852089 EQX852089:ESA852089 FAT852089:FBW852089 FKP852089:FLS852089 FUL852089:FVO852089 GEH852089:GFK852089 GOD852089:GPG852089 GXZ852089:GZC852089 HHV852089:HIY852089 HRR852089:HSU852089 IBN852089:ICQ852089 ILJ852089:IMM852089 IVF852089:IWI852089 JFB852089:JGE852089 JOX852089:JQA852089 JYT852089:JZW852089 KIP852089:KJS852089 KSL852089:KTO852089 LCH852089:LDK852089 LMD852089:LNG852089 LVZ852089:LXC852089 MFV852089:MGY852089 MPR852089:MQU852089 MZN852089:NAQ852089 NJJ852089:NKM852089 NTF852089:NUI852089 ODB852089:OEE852089 OMX852089:OOA852089 OWT852089:OXW852089 PGP852089:PHS852089 PQL852089:PRO852089 QAH852089:QBK852089 QKD852089:QLG852089 QTZ852089:QVC852089 RDV852089:REY852089 RNR852089:ROU852089 RXN852089:RYQ852089 SHJ852089:SIM852089 SRF852089:SSI852089 TBB852089:TCE852089 TKX852089:TMA852089 TUT852089:TVW852089 UEP852089:UFS852089 UOL852089:UPO852089 UYH852089:UZK852089 VID852089:VJG852089 VRZ852089:VTC852089 WBV852089:WCY852089 WLR852089:WMU852089 WVN852089:WWQ852089 D917625:AQ917625 JB917625:KE917625 SX917625:UA917625 ACT917625:ADW917625 AMP917625:ANS917625 AWL917625:AXO917625 BGH917625:BHK917625 BQD917625:BRG917625 BZZ917625:CBC917625 CJV917625:CKY917625 CTR917625:CUU917625 DDN917625:DEQ917625 DNJ917625:DOM917625 DXF917625:DYI917625 EHB917625:EIE917625 EQX917625:ESA917625 FAT917625:FBW917625 FKP917625:FLS917625 FUL917625:FVO917625 GEH917625:GFK917625 GOD917625:GPG917625 GXZ917625:GZC917625 HHV917625:HIY917625 HRR917625:HSU917625 IBN917625:ICQ917625 ILJ917625:IMM917625 IVF917625:IWI917625 JFB917625:JGE917625 JOX917625:JQA917625 JYT917625:JZW917625 KIP917625:KJS917625 KSL917625:KTO917625 LCH917625:LDK917625 LMD917625:LNG917625 LVZ917625:LXC917625 MFV917625:MGY917625 MPR917625:MQU917625 MZN917625:NAQ917625 NJJ917625:NKM917625 NTF917625:NUI917625 ODB917625:OEE917625 OMX917625:OOA917625 OWT917625:OXW917625 PGP917625:PHS917625 PQL917625:PRO917625 QAH917625:QBK917625 QKD917625:QLG917625 QTZ917625:QVC917625 RDV917625:REY917625 RNR917625:ROU917625 RXN917625:RYQ917625 SHJ917625:SIM917625 SRF917625:SSI917625 TBB917625:TCE917625 TKX917625:TMA917625 TUT917625:TVW917625 UEP917625:UFS917625 UOL917625:UPO917625 UYH917625:UZK917625 VID917625:VJG917625 VRZ917625:VTC917625 WBV917625:WCY917625 WLR917625:WMU917625 WVN917625:WWQ917625 D983161:AQ983161 JB983161:KE983161 SX983161:UA983161 ACT983161:ADW983161 AMP983161:ANS983161 AWL983161:AXO983161 BGH983161:BHK983161 BQD983161:BRG983161 BZZ983161:CBC983161 CJV983161:CKY983161 CTR983161:CUU983161 DDN983161:DEQ983161 DNJ983161:DOM983161 DXF983161:DYI983161 EHB983161:EIE983161 EQX983161:ESA983161 FAT983161:FBW983161 FKP983161:FLS983161 FUL983161:FVO983161 GEH983161:GFK983161 GOD983161:GPG983161 GXZ983161:GZC983161 HHV983161:HIY983161 HRR983161:HSU983161 IBN983161:ICQ983161 ILJ983161:IMM983161 IVF983161:IWI983161 JFB983161:JGE983161 JOX983161:JQA983161 JYT983161:JZW983161 KIP983161:KJS983161 KSL983161:KTO983161 LCH983161:LDK983161 LMD983161:LNG983161 LVZ983161:LXC983161 MFV983161:MGY983161 MPR983161:MQU983161 MZN983161:NAQ983161 NJJ983161:NKM983161 NTF983161:NUI983161 ODB983161:OEE983161 OMX983161:OOA983161 OWT983161:OXW983161 PGP983161:PHS983161 PQL983161:PRO983161 QAH983161:QBK983161 QKD983161:QLG983161 QTZ983161:QVC983161 RDV983161:REY983161 RNR983161:ROU983161 RXN983161:RYQ983161 SHJ983161:SIM983161 SRF983161:SSI983161 TBB983161:TCE983161 TKX983161:TMA983161 TUT983161:TVW983161 UEP983161:UFS983161 UOL983161:UPO983161 UYH983161:UZK983161 VID983161:VJG983161 VRZ983161:VTC983161 WBV983161:WCY983161 WLR983161:WMU983161 WVN983161:WWQ983161 WLR141:WMU141 JB122:KE123 SX122:UA123 ACT122:ADW123 AMP122:ANS123 AWL122:AXO123 BGH122:BHK123 BQD122:BRG123 BZZ122:CBC123 CJV122:CKY123 CTR122:CUU123 DDN122:DEQ123 DNJ122:DOM123 DXF122:DYI123 EHB122:EIE123 EQX122:ESA123 FAT122:FBW123 FKP122:FLS123 FUL122:FVO123 GEH122:GFK123 GOD122:GPG123 GXZ122:GZC123 HHV122:HIY123 HRR122:HSU123 IBN122:ICQ123 ILJ122:IMM123 IVF122:IWI123 JFB122:JGE123 JOX122:JQA123 JYT122:JZW123 KIP122:KJS123 KSL122:KTO123 LCH122:LDK123 LMD122:LNG123 LVZ122:LXC123 MFV122:MGY123 MPR122:MQU123 MZN122:NAQ123 NJJ122:NKM123 NTF122:NUI123 ODB122:OEE123 OMX122:OOA123 OWT122:OXW123 PGP122:PHS123 PQL122:PRO123 QAH122:QBK123 QKD122:QLG123 QTZ122:QVC123 RDV122:REY123 RNR122:ROU123 RXN122:RYQ123 SHJ122:SIM123 SRF122:SSI123 TBB122:TCE123 TKX122:TMA123 TUT122:TVW123 UEP122:UFS123 UOL122:UPO123 UYH122:UZK123 VID122:VJG123 VRZ122:VTC123 WBV122:WCY123 WLR122:WMU123 WVN122:WWQ123 D65640:AQ65641 JB65640:KE65641 SX65640:UA65641 ACT65640:ADW65641 AMP65640:ANS65641 AWL65640:AXO65641 BGH65640:BHK65641 BQD65640:BRG65641 BZZ65640:CBC65641 CJV65640:CKY65641 CTR65640:CUU65641 DDN65640:DEQ65641 DNJ65640:DOM65641 DXF65640:DYI65641 EHB65640:EIE65641 EQX65640:ESA65641 FAT65640:FBW65641 FKP65640:FLS65641 FUL65640:FVO65641 GEH65640:GFK65641 GOD65640:GPG65641 GXZ65640:GZC65641 HHV65640:HIY65641 HRR65640:HSU65641 IBN65640:ICQ65641 ILJ65640:IMM65641 IVF65640:IWI65641 JFB65640:JGE65641 JOX65640:JQA65641 JYT65640:JZW65641 KIP65640:KJS65641 KSL65640:KTO65641 LCH65640:LDK65641 LMD65640:LNG65641 LVZ65640:LXC65641 MFV65640:MGY65641 MPR65640:MQU65641 MZN65640:NAQ65641 NJJ65640:NKM65641 NTF65640:NUI65641 ODB65640:OEE65641 OMX65640:OOA65641 OWT65640:OXW65641 PGP65640:PHS65641 PQL65640:PRO65641 QAH65640:QBK65641 QKD65640:QLG65641 QTZ65640:QVC65641 RDV65640:REY65641 RNR65640:ROU65641 RXN65640:RYQ65641 SHJ65640:SIM65641 SRF65640:SSI65641 TBB65640:TCE65641 TKX65640:TMA65641 TUT65640:TVW65641 UEP65640:UFS65641 UOL65640:UPO65641 UYH65640:UZK65641 VID65640:VJG65641 VRZ65640:VTC65641 WBV65640:WCY65641 WLR65640:WMU65641 WVN65640:WWQ65641 D131176:AQ131177 JB131176:KE131177 SX131176:UA131177 ACT131176:ADW131177 AMP131176:ANS131177 AWL131176:AXO131177 BGH131176:BHK131177 BQD131176:BRG131177 BZZ131176:CBC131177 CJV131176:CKY131177 CTR131176:CUU131177 DDN131176:DEQ131177 DNJ131176:DOM131177 DXF131176:DYI131177 EHB131176:EIE131177 EQX131176:ESA131177 FAT131176:FBW131177 FKP131176:FLS131177 FUL131176:FVO131177 GEH131176:GFK131177 GOD131176:GPG131177 GXZ131176:GZC131177 HHV131176:HIY131177 HRR131176:HSU131177 IBN131176:ICQ131177 ILJ131176:IMM131177 IVF131176:IWI131177 JFB131176:JGE131177 JOX131176:JQA131177 JYT131176:JZW131177 KIP131176:KJS131177 KSL131176:KTO131177 LCH131176:LDK131177 LMD131176:LNG131177 LVZ131176:LXC131177 MFV131176:MGY131177 MPR131176:MQU131177 MZN131176:NAQ131177 NJJ131176:NKM131177 NTF131176:NUI131177 ODB131176:OEE131177 OMX131176:OOA131177 OWT131176:OXW131177 PGP131176:PHS131177 PQL131176:PRO131177 QAH131176:QBK131177 QKD131176:QLG131177 QTZ131176:QVC131177 RDV131176:REY131177 RNR131176:ROU131177 RXN131176:RYQ131177 SHJ131176:SIM131177 SRF131176:SSI131177 TBB131176:TCE131177 TKX131176:TMA131177 TUT131176:TVW131177 UEP131176:UFS131177 UOL131176:UPO131177 UYH131176:UZK131177 VID131176:VJG131177 VRZ131176:VTC131177 WBV131176:WCY131177 WLR131176:WMU131177 WVN131176:WWQ131177 D196712:AQ196713 JB196712:KE196713 SX196712:UA196713 ACT196712:ADW196713 AMP196712:ANS196713 AWL196712:AXO196713 BGH196712:BHK196713 BQD196712:BRG196713 BZZ196712:CBC196713 CJV196712:CKY196713 CTR196712:CUU196713 DDN196712:DEQ196713 DNJ196712:DOM196713 DXF196712:DYI196713 EHB196712:EIE196713 EQX196712:ESA196713 FAT196712:FBW196713 FKP196712:FLS196713 FUL196712:FVO196713 GEH196712:GFK196713 GOD196712:GPG196713 GXZ196712:GZC196713 HHV196712:HIY196713 HRR196712:HSU196713 IBN196712:ICQ196713 ILJ196712:IMM196713 IVF196712:IWI196713 JFB196712:JGE196713 JOX196712:JQA196713 JYT196712:JZW196713 KIP196712:KJS196713 KSL196712:KTO196713 LCH196712:LDK196713 LMD196712:LNG196713 LVZ196712:LXC196713 MFV196712:MGY196713 MPR196712:MQU196713 MZN196712:NAQ196713 NJJ196712:NKM196713 NTF196712:NUI196713 ODB196712:OEE196713 OMX196712:OOA196713 OWT196712:OXW196713 PGP196712:PHS196713 PQL196712:PRO196713 QAH196712:QBK196713 QKD196712:QLG196713 QTZ196712:QVC196713 RDV196712:REY196713 RNR196712:ROU196713 RXN196712:RYQ196713 SHJ196712:SIM196713 SRF196712:SSI196713 TBB196712:TCE196713 TKX196712:TMA196713 TUT196712:TVW196713 UEP196712:UFS196713 UOL196712:UPO196713 UYH196712:UZK196713 VID196712:VJG196713 VRZ196712:VTC196713 WBV196712:WCY196713 WLR196712:WMU196713 WVN196712:WWQ196713 D262248:AQ262249 JB262248:KE262249 SX262248:UA262249 ACT262248:ADW262249 AMP262248:ANS262249 AWL262248:AXO262249 BGH262248:BHK262249 BQD262248:BRG262249 BZZ262248:CBC262249 CJV262248:CKY262249 CTR262248:CUU262249 DDN262248:DEQ262249 DNJ262248:DOM262249 DXF262248:DYI262249 EHB262248:EIE262249 EQX262248:ESA262249 FAT262248:FBW262249 FKP262248:FLS262249 FUL262248:FVO262249 GEH262248:GFK262249 GOD262248:GPG262249 GXZ262248:GZC262249 HHV262248:HIY262249 HRR262248:HSU262249 IBN262248:ICQ262249 ILJ262248:IMM262249 IVF262248:IWI262249 JFB262248:JGE262249 JOX262248:JQA262249 JYT262248:JZW262249 KIP262248:KJS262249 KSL262248:KTO262249 LCH262248:LDK262249 LMD262248:LNG262249 LVZ262248:LXC262249 MFV262248:MGY262249 MPR262248:MQU262249 MZN262248:NAQ262249 NJJ262248:NKM262249 NTF262248:NUI262249 ODB262248:OEE262249 OMX262248:OOA262249 OWT262248:OXW262249 PGP262248:PHS262249 PQL262248:PRO262249 QAH262248:QBK262249 QKD262248:QLG262249 QTZ262248:QVC262249 RDV262248:REY262249 RNR262248:ROU262249 RXN262248:RYQ262249 SHJ262248:SIM262249 SRF262248:SSI262249 TBB262248:TCE262249 TKX262248:TMA262249 TUT262248:TVW262249 UEP262248:UFS262249 UOL262248:UPO262249 UYH262248:UZK262249 VID262248:VJG262249 VRZ262248:VTC262249 WBV262248:WCY262249 WLR262248:WMU262249 WVN262248:WWQ262249 D327784:AQ327785 JB327784:KE327785 SX327784:UA327785 ACT327784:ADW327785 AMP327784:ANS327785 AWL327784:AXO327785 BGH327784:BHK327785 BQD327784:BRG327785 BZZ327784:CBC327785 CJV327784:CKY327785 CTR327784:CUU327785 DDN327784:DEQ327785 DNJ327784:DOM327785 DXF327784:DYI327785 EHB327784:EIE327785 EQX327784:ESA327785 FAT327784:FBW327785 FKP327784:FLS327785 FUL327784:FVO327785 GEH327784:GFK327785 GOD327784:GPG327785 GXZ327784:GZC327785 HHV327784:HIY327785 HRR327784:HSU327785 IBN327784:ICQ327785 ILJ327784:IMM327785 IVF327784:IWI327785 JFB327784:JGE327785 JOX327784:JQA327785 JYT327784:JZW327785 KIP327784:KJS327785 KSL327784:KTO327785 LCH327784:LDK327785 LMD327784:LNG327785 LVZ327784:LXC327785 MFV327784:MGY327785 MPR327784:MQU327785 MZN327784:NAQ327785 NJJ327784:NKM327785 NTF327784:NUI327785 ODB327784:OEE327785 OMX327784:OOA327785 OWT327784:OXW327785 PGP327784:PHS327785 PQL327784:PRO327785 QAH327784:QBK327785 QKD327784:QLG327785 QTZ327784:QVC327785 RDV327784:REY327785 RNR327784:ROU327785 RXN327784:RYQ327785 SHJ327784:SIM327785 SRF327784:SSI327785 TBB327784:TCE327785 TKX327784:TMA327785 TUT327784:TVW327785 UEP327784:UFS327785 UOL327784:UPO327785 UYH327784:UZK327785 VID327784:VJG327785 VRZ327784:VTC327785 WBV327784:WCY327785 WLR327784:WMU327785 WVN327784:WWQ327785 D393320:AQ393321 JB393320:KE393321 SX393320:UA393321 ACT393320:ADW393321 AMP393320:ANS393321 AWL393320:AXO393321 BGH393320:BHK393321 BQD393320:BRG393321 BZZ393320:CBC393321 CJV393320:CKY393321 CTR393320:CUU393321 DDN393320:DEQ393321 DNJ393320:DOM393321 DXF393320:DYI393321 EHB393320:EIE393321 EQX393320:ESA393321 FAT393320:FBW393321 FKP393320:FLS393321 FUL393320:FVO393321 GEH393320:GFK393321 GOD393320:GPG393321 GXZ393320:GZC393321 HHV393320:HIY393321 HRR393320:HSU393321 IBN393320:ICQ393321 ILJ393320:IMM393321 IVF393320:IWI393321 JFB393320:JGE393321 JOX393320:JQA393321 JYT393320:JZW393321 KIP393320:KJS393321 KSL393320:KTO393321 LCH393320:LDK393321 LMD393320:LNG393321 LVZ393320:LXC393321 MFV393320:MGY393321 MPR393320:MQU393321 MZN393320:NAQ393321 NJJ393320:NKM393321 NTF393320:NUI393321 ODB393320:OEE393321 OMX393320:OOA393321 OWT393320:OXW393321 PGP393320:PHS393321 PQL393320:PRO393321 QAH393320:QBK393321 QKD393320:QLG393321 QTZ393320:QVC393321 RDV393320:REY393321 RNR393320:ROU393321 RXN393320:RYQ393321 SHJ393320:SIM393321 SRF393320:SSI393321 TBB393320:TCE393321 TKX393320:TMA393321 TUT393320:TVW393321 UEP393320:UFS393321 UOL393320:UPO393321 UYH393320:UZK393321 VID393320:VJG393321 VRZ393320:VTC393321 WBV393320:WCY393321 WLR393320:WMU393321 WVN393320:WWQ393321 D458856:AQ458857 JB458856:KE458857 SX458856:UA458857 ACT458856:ADW458857 AMP458856:ANS458857 AWL458856:AXO458857 BGH458856:BHK458857 BQD458856:BRG458857 BZZ458856:CBC458857 CJV458856:CKY458857 CTR458856:CUU458857 DDN458856:DEQ458857 DNJ458856:DOM458857 DXF458856:DYI458857 EHB458856:EIE458857 EQX458856:ESA458857 FAT458856:FBW458857 FKP458856:FLS458857 FUL458856:FVO458857 GEH458856:GFK458857 GOD458856:GPG458857 GXZ458856:GZC458857 HHV458856:HIY458857 HRR458856:HSU458857 IBN458856:ICQ458857 ILJ458856:IMM458857 IVF458856:IWI458857 JFB458856:JGE458857 JOX458856:JQA458857 JYT458856:JZW458857 KIP458856:KJS458857 KSL458856:KTO458857 LCH458856:LDK458857 LMD458856:LNG458857 LVZ458856:LXC458857 MFV458856:MGY458857 MPR458856:MQU458857 MZN458856:NAQ458857 NJJ458856:NKM458857 NTF458856:NUI458857 ODB458856:OEE458857 OMX458856:OOA458857 OWT458856:OXW458857 PGP458856:PHS458857 PQL458856:PRO458857 QAH458856:QBK458857 QKD458856:QLG458857 QTZ458856:QVC458857 RDV458856:REY458857 RNR458856:ROU458857 RXN458856:RYQ458857 SHJ458856:SIM458857 SRF458856:SSI458857 TBB458856:TCE458857 TKX458856:TMA458857 TUT458856:TVW458857 UEP458856:UFS458857 UOL458856:UPO458857 UYH458856:UZK458857 VID458856:VJG458857 VRZ458856:VTC458857 WBV458856:WCY458857 WLR458856:WMU458857 WVN458856:WWQ458857 D524392:AQ524393 JB524392:KE524393 SX524392:UA524393 ACT524392:ADW524393 AMP524392:ANS524393 AWL524392:AXO524393 BGH524392:BHK524393 BQD524392:BRG524393 BZZ524392:CBC524393 CJV524392:CKY524393 CTR524392:CUU524393 DDN524392:DEQ524393 DNJ524392:DOM524393 DXF524392:DYI524393 EHB524392:EIE524393 EQX524392:ESA524393 FAT524392:FBW524393 FKP524392:FLS524393 FUL524392:FVO524393 GEH524392:GFK524393 GOD524392:GPG524393 GXZ524392:GZC524393 HHV524392:HIY524393 HRR524392:HSU524393 IBN524392:ICQ524393 ILJ524392:IMM524393 IVF524392:IWI524393 JFB524392:JGE524393 JOX524392:JQA524393 JYT524392:JZW524393 KIP524392:KJS524393 KSL524392:KTO524393 LCH524392:LDK524393 LMD524392:LNG524393 LVZ524392:LXC524393 MFV524392:MGY524393 MPR524392:MQU524393 MZN524392:NAQ524393 NJJ524392:NKM524393 NTF524392:NUI524393 ODB524392:OEE524393 OMX524392:OOA524393 OWT524392:OXW524393 PGP524392:PHS524393 PQL524392:PRO524393 QAH524392:QBK524393 QKD524392:QLG524393 QTZ524392:QVC524393 RDV524392:REY524393 RNR524392:ROU524393 RXN524392:RYQ524393 SHJ524392:SIM524393 SRF524392:SSI524393 TBB524392:TCE524393 TKX524392:TMA524393 TUT524392:TVW524393 UEP524392:UFS524393 UOL524392:UPO524393 UYH524392:UZK524393 VID524392:VJG524393 VRZ524392:VTC524393 WBV524392:WCY524393 WLR524392:WMU524393 WVN524392:WWQ524393 D589928:AQ589929 JB589928:KE589929 SX589928:UA589929 ACT589928:ADW589929 AMP589928:ANS589929 AWL589928:AXO589929 BGH589928:BHK589929 BQD589928:BRG589929 BZZ589928:CBC589929 CJV589928:CKY589929 CTR589928:CUU589929 DDN589928:DEQ589929 DNJ589928:DOM589929 DXF589928:DYI589929 EHB589928:EIE589929 EQX589928:ESA589929 FAT589928:FBW589929 FKP589928:FLS589929 FUL589928:FVO589929 GEH589928:GFK589929 GOD589928:GPG589929 GXZ589928:GZC589929 HHV589928:HIY589929 HRR589928:HSU589929 IBN589928:ICQ589929 ILJ589928:IMM589929 IVF589928:IWI589929 JFB589928:JGE589929 JOX589928:JQA589929 JYT589928:JZW589929 KIP589928:KJS589929 KSL589928:KTO589929 LCH589928:LDK589929 LMD589928:LNG589929 LVZ589928:LXC589929 MFV589928:MGY589929 MPR589928:MQU589929 MZN589928:NAQ589929 NJJ589928:NKM589929 NTF589928:NUI589929 ODB589928:OEE589929 OMX589928:OOA589929 OWT589928:OXW589929 PGP589928:PHS589929 PQL589928:PRO589929 QAH589928:QBK589929 QKD589928:QLG589929 QTZ589928:QVC589929 RDV589928:REY589929 RNR589928:ROU589929 RXN589928:RYQ589929 SHJ589928:SIM589929 SRF589928:SSI589929 TBB589928:TCE589929 TKX589928:TMA589929 TUT589928:TVW589929 UEP589928:UFS589929 UOL589928:UPO589929 UYH589928:UZK589929 VID589928:VJG589929 VRZ589928:VTC589929 WBV589928:WCY589929 WLR589928:WMU589929 WVN589928:WWQ589929 D655464:AQ655465 JB655464:KE655465 SX655464:UA655465 ACT655464:ADW655465 AMP655464:ANS655465 AWL655464:AXO655465 BGH655464:BHK655465 BQD655464:BRG655465 BZZ655464:CBC655465 CJV655464:CKY655465 CTR655464:CUU655465 DDN655464:DEQ655465 DNJ655464:DOM655465 DXF655464:DYI655465 EHB655464:EIE655465 EQX655464:ESA655465 FAT655464:FBW655465 FKP655464:FLS655465 FUL655464:FVO655465 GEH655464:GFK655465 GOD655464:GPG655465 GXZ655464:GZC655465 HHV655464:HIY655465 HRR655464:HSU655465 IBN655464:ICQ655465 ILJ655464:IMM655465 IVF655464:IWI655465 JFB655464:JGE655465 JOX655464:JQA655465 JYT655464:JZW655465 KIP655464:KJS655465 KSL655464:KTO655465 LCH655464:LDK655465 LMD655464:LNG655465 LVZ655464:LXC655465 MFV655464:MGY655465 MPR655464:MQU655465 MZN655464:NAQ655465 NJJ655464:NKM655465 NTF655464:NUI655465 ODB655464:OEE655465 OMX655464:OOA655465 OWT655464:OXW655465 PGP655464:PHS655465 PQL655464:PRO655465 QAH655464:QBK655465 QKD655464:QLG655465 QTZ655464:QVC655465 RDV655464:REY655465 RNR655464:ROU655465 RXN655464:RYQ655465 SHJ655464:SIM655465 SRF655464:SSI655465 TBB655464:TCE655465 TKX655464:TMA655465 TUT655464:TVW655465 UEP655464:UFS655465 UOL655464:UPO655465 UYH655464:UZK655465 VID655464:VJG655465 VRZ655464:VTC655465 WBV655464:WCY655465 WLR655464:WMU655465 WVN655464:WWQ655465 D721000:AQ721001 JB721000:KE721001 SX721000:UA721001 ACT721000:ADW721001 AMP721000:ANS721001 AWL721000:AXO721001 BGH721000:BHK721001 BQD721000:BRG721001 BZZ721000:CBC721001 CJV721000:CKY721001 CTR721000:CUU721001 DDN721000:DEQ721001 DNJ721000:DOM721001 DXF721000:DYI721001 EHB721000:EIE721001 EQX721000:ESA721001 FAT721000:FBW721001 FKP721000:FLS721001 FUL721000:FVO721001 GEH721000:GFK721001 GOD721000:GPG721001 GXZ721000:GZC721001 HHV721000:HIY721001 HRR721000:HSU721001 IBN721000:ICQ721001 ILJ721000:IMM721001 IVF721000:IWI721001 JFB721000:JGE721001 JOX721000:JQA721001 JYT721000:JZW721001 KIP721000:KJS721001 KSL721000:KTO721001 LCH721000:LDK721001 LMD721000:LNG721001 LVZ721000:LXC721001 MFV721000:MGY721001 MPR721000:MQU721001 MZN721000:NAQ721001 NJJ721000:NKM721001 NTF721000:NUI721001 ODB721000:OEE721001 OMX721000:OOA721001 OWT721000:OXW721001 PGP721000:PHS721001 PQL721000:PRO721001 QAH721000:QBK721001 QKD721000:QLG721001 QTZ721000:QVC721001 RDV721000:REY721001 RNR721000:ROU721001 RXN721000:RYQ721001 SHJ721000:SIM721001 SRF721000:SSI721001 TBB721000:TCE721001 TKX721000:TMA721001 TUT721000:TVW721001 UEP721000:UFS721001 UOL721000:UPO721001 UYH721000:UZK721001 VID721000:VJG721001 VRZ721000:VTC721001 WBV721000:WCY721001 WLR721000:WMU721001 WVN721000:WWQ721001 D786536:AQ786537 JB786536:KE786537 SX786536:UA786537 ACT786536:ADW786537 AMP786536:ANS786537 AWL786536:AXO786537 BGH786536:BHK786537 BQD786536:BRG786537 BZZ786536:CBC786537 CJV786536:CKY786537 CTR786536:CUU786537 DDN786536:DEQ786537 DNJ786536:DOM786537 DXF786536:DYI786537 EHB786536:EIE786537 EQX786536:ESA786537 FAT786536:FBW786537 FKP786536:FLS786537 FUL786536:FVO786537 GEH786536:GFK786537 GOD786536:GPG786537 GXZ786536:GZC786537 HHV786536:HIY786537 HRR786536:HSU786537 IBN786536:ICQ786537 ILJ786536:IMM786537 IVF786536:IWI786537 JFB786536:JGE786537 JOX786536:JQA786537 JYT786536:JZW786537 KIP786536:KJS786537 KSL786536:KTO786537 LCH786536:LDK786537 LMD786536:LNG786537 LVZ786536:LXC786537 MFV786536:MGY786537 MPR786536:MQU786537 MZN786536:NAQ786537 NJJ786536:NKM786537 NTF786536:NUI786537 ODB786536:OEE786537 OMX786536:OOA786537 OWT786536:OXW786537 PGP786536:PHS786537 PQL786536:PRO786537 QAH786536:QBK786537 QKD786536:QLG786537 QTZ786536:QVC786537 RDV786536:REY786537 RNR786536:ROU786537 RXN786536:RYQ786537 SHJ786536:SIM786537 SRF786536:SSI786537 TBB786536:TCE786537 TKX786536:TMA786537 TUT786536:TVW786537 UEP786536:UFS786537 UOL786536:UPO786537 UYH786536:UZK786537 VID786536:VJG786537 VRZ786536:VTC786537 WBV786536:WCY786537 WLR786536:WMU786537 WVN786536:WWQ786537 D852072:AQ852073 JB852072:KE852073 SX852072:UA852073 ACT852072:ADW852073 AMP852072:ANS852073 AWL852072:AXO852073 BGH852072:BHK852073 BQD852072:BRG852073 BZZ852072:CBC852073 CJV852072:CKY852073 CTR852072:CUU852073 DDN852072:DEQ852073 DNJ852072:DOM852073 DXF852072:DYI852073 EHB852072:EIE852073 EQX852072:ESA852073 FAT852072:FBW852073 FKP852072:FLS852073 FUL852072:FVO852073 GEH852072:GFK852073 GOD852072:GPG852073 GXZ852072:GZC852073 HHV852072:HIY852073 HRR852072:HSU852073 IBN852072:ICQ852073 ILJ852072:IMM852073 IVF852072:IWI852073 JFB852072:JGE852073 JOX852072:JQA852073 JYT852072:JZW852073 KIP852072:KJS852073 KSL852072:KTO852073 LCH852072:LDK852073 LMD852072:LNG852073 LVZ852072:LXC852073 MFV852072:MGY852073 MPR852072:MQU852073 MZN852072:NAQ852073 NJJ852072:NKM852073 NTF852072:NUI852073 ODB852072:OEE852073 OMX852072:OOA852073 OWT852072:OXW852073 PGP852072:PHS852073 PQL852072:PRO852073 QAH852072:QBK852073 QKD852072:QLG852073 QTZ852072:QVC852073 RDV852072:REY852073 RNR852072:ROU852073 RXN852072:RYQ852073 SHJ852072:SIM852073 SRF852072:SSI852073 TBB852072:TCE852073 TKX852072:TMA852073 TUT852072:TVW852073 UEP852072:UFS852073 UOL852072:UPO852073 UYH852072:UZK852073 VID852072:VJG852073 VRZ852072:VTC852073 WBV852072:WCY852073 WLR852072:WMU852073 WVN852072:WWQ852073 D917608:AQ917609 JB917608:KE917609 SX917608:UA917609 ACT917608:ADW917609 AMP917608:ANS917609 AWL917608:AXO917609 BGH917608:BHK917609 BQD917608:BRG917609 BZZ917608:CBC917609 CJV917608:CKY917609 CTR917608:CUU917609 DDN917608:DEQ917609 DNJ917608:DOM917609 DXF917608:DYI917609 EHB917608:EIE917609 EQX917608:ESA917609 FAT917608:FBW917609 FKP917608:FLS917609 FUL917608:FVO917609 GEH917608:GFK917609 GOD917608:GPG917609 GXZ917608:GZC917609 HHV917608:HIY917609 HRR917608:HSU917609 IBN917608:ICQ917609 ILJ917608:IMM917609 IVF917608:IWI917609 JFB917608:JGE917609 JOX917608:JQA917609 JYT917608:JZW917609 KIP917608:KJS917609 KSL917608:KTO917609 LCH917608:LDK917609 LMD917608:LNG917609 LVZ917608:LXC917609 MFV917608:MGY917609 MPR917608:MQU917609 MZN917608:NAQ917609 NJJ917608:NKM917609 NTF917608:NUI917609 ODB917608:OEE917609 OMX917608:OOA917609 OWT917608:OXW917609 PGP917608:PHS917609 PQL917608:PRO917609 QAH917608:QBK917609 QKD917608:QLG917609 QTZ917608:QVC917609 RDV917608:REY917609 RNR917608:ROU917609 RXN917608:RYQ917609 SHJ917608:SIM917609 SRF917608:SSI917609 TBB917608:TCE917609 TKX917608:TMA917609 TUT917608:TVW917609 UEP917608:UFS917609 UOL917608:UPO917609 UYH917608:UZK917609 VID917608:VJG917609 VRZ917608:VTC917609 WBV917608:WCY917609 WLR917608:WMU917609 WVN917608:WWQ917609 D983144:AQ983145 JB983144:KE983145 SX983144:UA983145 ACT983144:ADW983145 AMP983144:ANS983145 AWL983144:AXO983145 BGH983144:BHK983145 BQD983144:BRG983145 BZZ983144:CBC983145 CJV983144:CKY983145 CTR983144:CUU983145 DDN983144:DEQ983145 DNJ983144:DOM983145 DXF983144:DYI983145 EHB983144:EIE983145 EQX983144:ESA983145 FAT983144:FBW983145 FKP983144:FLS983145 FUL983144:FVO983145 GEH983144:GFK983145 GOD983144:GPG983145 GXZ983144:GZC983145 HHV983144:HIY983145 HRR983144:HSU983145 IBN983144:ICQ983145 ILJ983144:IMM983145 IVF983144:IWI983145 JFB983144:JGE983145 JOX983144:JQA983145 JYT983144:JZW983145 KIP983144:KJS983145 KSL983144:KTO983145 LCH983144:LDK983145 LMD983144:LNG983145 LVZ983144:LXC983145 MFV983144:MGY983145 MPR983144:MQU983145 MZN983144:NAQ983145 NJJ983144:NKM983145 NTF983144:NUI983145 ODB983144:OEE983145 OMX983144:OOA983145 OWT983144:OXW983145 PGP983144:PHS983145 PQL983144:PRO983145 QAH983144:QBK983145 QKD983144:QLG983145 QTZ983144:QVC983145 RDV983144:REY983145 RNR983144:ROU983145 RXN983144:RYQ983145 SHJ983144:SIM983145 SRF983144:SSI983145 TBB983144:TCE983145 TKX983144:TMA983145 TUT983144:TVW983145 UEP983144:UFS983145 UOL983144:UPO983145 UYH983144:UZK983145 VID983144:VJG983145 VRZ983144:VTC983145 WBV983144:WCY983145 WLR983144:WMU983145 WVN983144:WWQ983145 WVN141:WWQ141 D65616:AQ65616 JB65616:KE65616 SX65616:UA65616 ACT65616:ADW65616 AMP65616:ANS65616 AWL65616:AXO65616 BGH65616:BHK65616 BQD65616:BRG65616 BZZ65616:CBC65616 CJV65616:CKY65616 CTR65616:CUU65616 DDN65616:DEQ65616 DNJ65616:DOM65616 DXF65616:DYI65616 EHB65616:EIE65616 EQX65616:ESA65616 FAT65616:FBW65616 FKP65616:FLS65616 FUL65616:FVO65616 GEH65616:GFK65616 GOD65616:GPG65616 GXZ65616:GZC65616 HHV65616:HIY65616 HRR65616:HSU65616 IBN65616:ICQ65616 ILJ65616:IMM65616 IVF65616:IWI65616 JFB65616:JGE65616 JOX65616:JQA65616 JYT65616:JZW65616 KIP65616:KJS65616 KSL65616:KTO65616 LCH65616:LDK65616 LMD65616:LNG65616 LVZ65616:LXC65616 MFV65616:MGY65616 MPR65616:MQU65616 MZN65616:NAQ65616 NJJ65616:NKM65616 NTF65616:NUI65616 ODB65616:OEE65616 OMX65616:OOA65616 OWT65616:OXW65616 PGP65616:PHS65616 PQL65616:PRO65616 QAH65616:QBK65616 QKD65616:QLG65616 QTZ65616:QVC65616 RDV65616:REY65616 RNR65616:ROU65616 RXN65616:RYQ65616 SHJ65616:SIM65616 SRF65616:SSI65616 TBB65616:TCE65616 TKX65616:TMA65616 TUT65616:TVW65616 UEP65616:UFS65616 UOL65616:UPO65616 UYH65616:UZK65616 VID65616:VJG65616 VRZ65616:VTC65616 WBV65616:WCY65616 WLR65616:WMU65616 WVN65616:WWQ65616 D131152:AQ131152 JB131152:KE131152 SX131152:UA131152 ACT131152:ADW131152 AMP131152:ANS131152 AWL131152:AXO131152 BGH131152:BHK131152 BQD131152:BRG131152 BZZ131152:CBC131152 CJV131152:CKY131152 CTR131152:CUU131152 DDN131152:DEQ131152 DNJ131152:DOM131152 DXF131152:DYI131152 EHB131152:EIE131152 EQX131152:ESA131152 FAT131152:FBW131152 FKP131152:FLS131152 FUL131152:FVO131152 GEH131152:GFK131152 GOD131152:GPG131152 GXZ131152:GZC131152 HHV131152:HIY131152 HRR131152:HSU131152 IBN131152:ICQ131152 ILJ131152:IMM131152 IVF131152:IWI131152 JFB131152:JGE131152 JOX131152:JQA131152 JYT131152:JZW131152 KIP131152:KJS131152 KSL131152:KTO131152 LCH131152:LDK131152 LMD131152:LNG131152 LVZ131152:LXC131152 MFV131152:MGY131152 MPR131152:MQU131152 MZN131152:NAQ131152 NJJ131152:NKM131152 NTF131152:NUI131152 ODB131152:OEE131152 OMX131152:OOA131152 OWT131152:OXW131152 PGP131152:PHS131152 PQL131152:PRO131152 QAH131152:QBK131152 QKD131152:QLG131152 QTZ131152:QVC131152 RDV131152:REY131152 RNR131152:ROU131152 RXN131152:RYQ131152 SHJ131152:SIM131152 SRF131152:SSI131152 TBB131152:TCE131152 TKX131152:TMA131152 TUT131152:TVW131152 UEP131152:UFS131152 UOL131152:UPO131152 UYH131152:UZK131152 VID131152:VJG131152 VRZ131152:VTC131152 WBV131152:WCY131152 WLR131152:WMU131152 WVN131152:WWQ131152 D196688:AQ196688 JB196688:KE196688 SX196688:UA196688 ACT196688:ADW196688 AMP196688:ANS196688 AWL196688:AXO196688 BGH196688:BHK196688 BQD196688:BRG196688 BZZ196688:CBC196688 CJV196688:CKY196688 CTR196688:CUU196688 DDN196688:DEQ196688 DNJ196688:DOM196688 DXF196688:DYI196688 EHB196688:EIE196688 EQX196688:ESA196688 FAT196688:FBW196688 FKP196688:FLS196688 FUL196688:FVO196688 GEH196688:GFK196688 GOD196688:GPG196688 GXZ196688:GZC196688 HHV196688:HIY196688 HRR196688:HSU196688 IBN196688:ICQ196688 ILJ196688:IMM196688 IVF196688:IWI196688 JFB196688:JGE196688 JOX196688:JQA196688 JYT196688:JZW196688 KIP196688:KJS196688 KSL196688:KTO196688 LCH196688:LDK196688 LMD196688:LNG196688 LVZ196688:LXC196688 MFV196688:MGY196688 MPR196688:MQU196688 MZN196688:NAQ196688 NJJ196688:NKM196688 NTF196688:NUI196688 ODB196688:OEE196688 OMX196688:OOA196688 OWT196688:OXW196688 PGP196688:PHS196688 PQL196688:PRO196688 QAH196688:QBK196688 QKD196688:QLG196688 QTZ196688:QVC196688 RDV196688:REY196688 RNR196688:ROU196688 RXN196688:RYQ196688 SHJ196688:SIM196688 SRF196688:SSI196688 TBB196688:TCE196688 TKX196688:TMA196688 TUT196688:TVW196688 UEP196688:UFS196688 UOL196688:UPO196688 UYH196688:UZK196688 VID196688:VJG196688 VRZ196688:VTC196688 WBV196688:WCY196688 WLR196688:WMU196688 WVN196688:WWQ196688 D262224:AQ262224 JB262224:KE262224 SX262224:UA262224 ACT262224:ADW262224 AMP262224:ANS262224 AWL262224:AXO262224 BGH262224:BHK262224 BQD262224:BRG262224 BZZ262224:CBC262224 CJV262224:CKY262224 CTR262224:CUU262224 DDN262224:DEQ262224 DNJ262224:DOM262224 DXF262224:DYI262224 EHB262224:EIE262224 EQX262224:ESA262224 FAT262224:FBW262224 FKP262224:FLS262224 FUL262224:FVO262224 GEH262224:GFK262224 GOD262224:GPG262224 GXZ262224:GZC262224 HHV262224:HIY262224 HRR262224:HSU262224 IBN262224:ICQ262224 ILJ262224:IMM262224 IVF262224:IWI262224 JFB262224:JGE262224 JOX262224:JQA262224 JYT262224:JZW262224 KIP262224:KJS262224 KSL262224:KTO262224 LCH262224:LDK262224 LMD262224:LNG262224 LVZ262224:LXC262224 MFV262224:MGY262224 MPR262224:MQU262224 MZN262224:NAQ262224 NJJ262224:NKM262224 NTF262224:NUI262224 ODB262224:OEE262224 OMX262224:OOA262224 OWT262224:OXW262224 PGP262224:PHS262224 PQL262224:PRO262224 QAH262224:QBK262224 QKD262224:QLG262224 QTZ262224:QVC262224 RDV262224:REY262224 RNR262224:ROU262224 RXN262224:RYQ262224 SHJ262224:SIM262224 SRF262224:SSI262224 TBB262224:TCE262224 TKX262224:TMA262224 TUT262224:TVW262224 UEP262224:UFS262224 UOL262224:UPO262224 UYH262224:UZK262224 VID262224:VJG262224 VRZ262224:VTC262224 WBV262224:WCY262224 WLR262224:WMU262224 WVN262224:WWQ262224 D327760:AQ327760 JB327760:KE327760 SX327760:UA327760 ACT327760:ADW327760 AMP327760:ANS327760 AWL327760:AXO327760 BGH327760:BHK327760 BQD327760:BRG327760 BZZ327760:CBC327760 CJV327760:CKY327760 CTR327760:CUU327760 DDN327760:DEQ327760 DNJ327760:DOM327760 DXF327760:DYI327760 EHB327760:EIE327760 EQX327760:ESA327760 FAT327760:FBW327760 FKP327760:FLS327760 FUL327760:FVO327760 GEH327760:GFK327760 GOD327760:GPG327760 GXZ327760:GZC327760 HHV327760:HIY327760 HRR327760:HSU327760 IBN327760:ICQ327760 ILJ327760:IMM327760 IVF327760:IWI327760 JFB327760:JGE327760 JOX327760:JQA327760 JYT327760:JZW327760 KIP327760:KJS327760 KSL327760:KTO327760 LCH327760:LDK327760 LMD327760:LNG327760 LVZ327760:LXC327760 MFV327760:MGY327760 MPR327760:MQU327760 MZN327760:NAQ327760 NJJ327760:NKM327760 NTF327760:NUI327760 ODB327760:OEE327760 OMX327760:OOA327760 OWT327760:OXW327760 PGP327760:PHS327760 PQL327760:PRO327760 QAH327760:QBK327760 QKD327760:QLG327760 QTZ327760:QVC327760 RDV327760:REY327760 RNR327760:ROU327760 RXN327760:RYQ327760 SHJ327760:SIM327760 SRF327760:SSI327760 TBB327760:TCE327760 TKX327760:TMA327760 TUT327760:TVW327760 UEP327760:UFS327760 UOL327760:UPO327760 UYH327760:UZK327760 VID327760:VJG327760 VRZ327760:VTC327760 WBV327760:WCY327760 WLR327760:WMU327760 WVN327760:WWQ327760 D393296:AQ393296 JB393296:KE393296 SX393296:UA393296 ACT393296:ADW393296 AMP393296:ANS393296 AWL393296:AXO393296 BGH393296:BHK393296 BQD393296:BRG393296 BZZ393296:CBC393296 CJV393296:CKY393296 CTR393296:CUU393296 DDN393296:DEQ393296 DNJ393296:DOM393296 DXF393296:DYI393296 EHB393296:EIE393296 EQX393296:ESA393296 FAT393296:FBW393296 FKP393296:FLS393296 FUL393296:FVO393296 GEH393296:GFK393296 GOD393296:GPG393296 GXZ393296:GZC393296 HHV393296:HIY393296 HRR393296:HSU393296 IBN393296:ICQ393296 ILJ393296:IMM393296 IVF393296:IWI393296 JFB393296:JGE393296 JOX393296:JQA393296 JYT393296:JZW393296 KIP393296:KJS393296 KSL393296:KTO393296 LCH393296:LDK393296 LMD393296:LNG393296 LVZ393296:LXC393296 MFV393296:MGY393296 MPR393296:MQU393296 MZN393296:NAQ393296 NJJ393296:NKM393296 NTF393296:NUI393296 ODB393296:OEE393296 OMX393296:OOA393296 OWT393296:OXW393296 PGP393296:PHS393296 PQL393296:PRO393296 QAH393296:QBK393296 QKD393296:QLG393296 QTZ393296:QVC393296 RDV393296:REY393296 RNR393296:ROU393296 RXN393296:RYQ393296 SHJ393296:SIM393296 SRF393296:SSI393296 TBB393296:TCE393296 TKX393296:TMA393296 TUT393296:TVW393296 UEP393296:UFS393296 UOL393296:UPO393296 UYH393296:UZK393296 VID393296:VJG393296 VRZ393296:VTC393296 WBV393296:WCY393296 WLR393296:WMU393296 WVN393296:WWQ393296 D458832:AQ458832 JB458832:KE458832 SX458832:UA458832 ACT458832:ADW458832 AMP458832:ANS458832 AWL458832:AXO458832 BGH458832:BHK458832 BQD458832:BRG458832 BZZ458832:CBC458832 CJV458832:CKY458832 CTR458832:CUU458832 DDN458832:DEQ458832 DNJ458832:DOM458832 DXF458832:DYI458832 EHB458832:EIE458832 EQX458832:ESA458832 FAT458832:FBW458832 FKP458832:FLS458832 FUL458832:FVO458832 GEH458832:GFK458832 GOD458832:GPG458832 GXZ458832:GZC458832 HHV458832:HIY458832 HRR458832:HSU458832 IBN458832:ICQ458832 ILJ458832:IMM458832 IVF458832:IWI458832 JFB458832:JGE458832 JOX458832:JQA458832 JYT458832:JZW458832 KIP458832:KJS458832 KSL458832:KTO458832 LCH458832:LDK458832 LMD458832:LNG458832 LVZ458832:LXC458832 MFV458832:MGY458832 MPR458832:MQU458832 MZN458832:NAQ458832 NJJ458832:NKM458832 NTF458832:NUI458832 ODB458832:OEE458832 OMX458832:OOA458832 OWT458832:OXW458832 PGP458832:PHS458832 PQL458832:PRO458832 QAH458832:QBK458832 QKD458832:QLG458832 QTZ458832:QVC458832 RDV458832:REY458832 RNR458832:ROU458832 RXN458832:RYQ458832 SHJ458832:SIM458832 SRF458832:SSI458832 TBB458832:TCE458832 TKX458832:TMA458832 TUT458832:TVW458832 UEP458832:UFS458832 UOL458832:UPO458832 UYH458832:UZK458832 VID458832:VJG458832 VRZ458832:VTC458832 WBV458832:WCY458832 WLR458832:WMU458832 WVN458832:WWQ458832 D524368:AQ524368 JB524368:KE524368 SX524368:UA524368 ACT524368:ADW524368 AMP524368:ANS524368 AWL524368:AXO524368 BGH524368:BHK524368 BQD524368:BRG524368 BZZ524368:CBC524368 CJV524368:CKY524368 CTR524368:CUU524368 DDN524368:DEQ524368 DNJ524368:DOM524368 DXF524368:DYI524368 EHB524368:EIE524368 EQX524368:ESA524368 FAT524368:FBW524368 FKP524368:FLS524368 FUL524368:FVO524368 GEH524368:GFK524368 GOD524368:GPG524368 GXZ524368:GZC524368 HHV524368:HIY524368 HRR524368:HSU524368 IBN524368:ICQ524368 ILJ524368:IMM524368 IVF524368:IWI524368 JFB524368:JGE524368 JOX524368:JQA524368 JYT524368:JZW524368 KIP524368:KJS524368 KSL524368:KTO524368 LCH524368:LDK524368 LMD524368:LNG524368 LVZ524368:LXC524368 MFV524368:MGY524368 MPR524368:MQU524368 MZN524368:NAQ524368 NJJ524368:NKM524368 NTF524368:NUI524368 ODB524368:OEE524368 OMX524368:OOA524368 OWT524368:OXW524368 PGP524368:PHS524368 PQL524368:PRO524368 QAH524368:QBK524368 QKD524368:QLG524368 QTZ524368:QVC524368 RDV524368:REY524368 RNR524368:ROU524368 RXN524368:RYQ524368 SHJ524368:SIM524368 SRF524368:SSI524368 TBB524368:TCE524368 TKX524368:TMA524368 TUT524368:TVW524368 UEP524368:UFS524368 UOL524368:UPO524368 UYH524368:UZK524368 VID524368:VJG524368 VRZ524368:VTC524368 WBV524368:WCY524368 WLR524368:WMU524368 WVN524368:WWQ524368 D589904:AQ589904 JB589904:KE589904 SX589904:UA589904 ACT589904:ADW589904 AMP589904:ANS589904 AWL589904:AXO589904 BGH589904:BHK589904 BQD589904:BRG589904 BZZ589904:CBC589904 CJV589904:CKY589904 CTR589904:CUU589904 DDN589904:DEQ589904 DNJ589904:DOM589904 DXF589904:DYI589904 EHB589904:EIE589904 EQX589904:ESA589904 FAT589904:FBW589904 FKP589904:FLS589904 FUL589904:FVO589904 GEH589904:GFK589904 GOD589904:GPG589904 GXZ589904:GZC589904 HHV589904:HIY589904 HRR589904:HSU589904 IBN589904:ICQ589904 ILJ589904:IMM589904 IVF589904:IWI589904 JFB589904:JGE589904 JOX589904:JQA589904 JYT589904:JZW589904 KIP589904:KJS589904 KSL589904:KTO589904 LCH589904:LDK589904 LMD589904:LNG589904 LVZ589904:LXC589904 MFV589904:MGY589904 MPR589904:MQU589904 MZN589904:NAQ589904 NJJ589904:NKM589904 NTF589904:NUI589904 ODB589904:OEE589904 OMX589904:OOA589904 OWT589904:OXW589904 PGP589904:PHS589904 PQL589904:PRO589904 QAH589904:QBK589904 QKD589904:QLG589904 QTZ589904:QVC589904 RDV589904:REY589904 RNR589904:ROU589904 RXN589904:RYQ589904 SHJ589904:SIM589904 SRF589904:SSI589904 TBB589904:TCE589904 TKX589904:TMA589904 TUT589904:TVW589904 UEP589904:UFS589904 UOL589904:UPO589904 UYH589904:UZK589904 VID589904:VJG589904 VRZ589904:VTC589904 WBV589904:WCY589904 WLR589904:WMU589904 WVN589904:WWQ589904 D655440:AQ655440 JB655440:KE655440 SX655440:UA655440 ACT655440:ADW655440 AMP655440:ANS655440 AWL655440:AXO655440 BGH655440:BHK655440 BQD655440:BRG655440 BZZ655440:CBC655440 CJV655440:CKY655440 CTR655440:CUU655440 DDN655440:DEQ655440 DNJ655440:DOM655440 DXF655440:DYI655440 EHB655440:EIE655440 EQX655440:ESA655440 FAT655440:FBW655440 FKP655440:FLS655440 FUL655440:FVO655440 GEH655440:GFK655440 GOD655440:GPG655440 GXZ655440:GZC655440 HHV655440:HIY655440 HRR655440:HSU655440 IBN655440:ICQ655440 ILJ655440:IMM655440 IVF655440:IWI655440 JFB655440:JGE655440 JOX655440:JQA655440 JYT655440:JZW655440 KIP655440:KJS655440 KSL655440:KTO655440 LCH655440:LDK655440 LMD655440:LNG655440 LVZ655440:LXC655440 MFV655440:MGY655440 MPR655440:MQU655440 MZN655440:NAQ655440 NJJ655440:NKM655440 NTF655440:NUI655440 ODB655440:OEE655440 OMX655440:OOA655440 OWT655440:OXW655440 PGP655440:PHS655440 PQL655440:PRO655440 QAH655440:QBK655440 QKD655440:QLG655440 QTZ655440:QVC655440 RDV655440:REY655440 RNR655440:ROU655440 RXN655440:RYQ655440 SHJ655440:SIM655440 SRF655440:SSI655440 TBB655440:TCE655440 TKX655440:TMA655440 TUT655440:TVW655440 UEP655440:UFS655440 UOL655440:UPO655440 UYH655440:UZK655440 VID655440:VJG655440 VRZ655440:VTC655440 WBV655440:WCY655440 WLR655440:WMU655440 WVN655440:WWQ655440 D720976:AQ720976 JB720976:KE720976 SX720976:UA720976 ACT720976:ADW720976 AMP720976:ANS720976 AWL720976:AXO720976 BGH720976:BHK720976 BQD720976:BRG720976 BZZ720976:CBC720976 CJV720976:CKY720976 CTR720976:CUU720976 DDN720976:DEQ720976 DNJ720976:DOM720976 DXF720976:DYI720976 EHB720976:EIE720976 EQX720976:ESA720976 FAT720976:FBW720976 FKP720976:FLS720976 FUL720976:FVO720976 GEH720976:GFK720976 GOD720976:GPG720976 GXZ720976:GZC720976 HHV720976:HIY720976 HRR720976:HSU720976 IBN720976:ICQ720976 ILJ720976:IMM720976 IVF720976:IWI720976 JFB720976:JGE720976 JOX720976:JQA720976 JYT720976:JZW720976 KIP720976:KJS720976 KSL720976:KTO720976 LCH720976:LDK720976 LMD720976:LNG720976 LVZ720976:LXC720976 MFV720976:MGY720976 MPR720976:MQU720976 MZN720976:NAQ720976 NJJ720976:NKM720976 NTF720976:NUI720976 ODB720976:OEE720976 OMX720976:OOA720976 OWT720976:OXW720976 PGP720976:PHS720976 PQL720976:PRO720976 QAH720976:QBK720976 QKD720976:QLG720976 QTZ720976:QVC720976 RDV720976:REY720976 RNR720976:ROU720976 RXN720976:RYQ720976 SHJ720976:SIM720976 SRF720976:SSI720976 TBB720976:TCE720976 TKX720976:TMA720976 TUT720976:TVW720976 UEP720976:UFS720976 UOL720976:UPO720976 UYH720976:UZK720976 VID720976:VJG720976 VRZ720976:VTC720976 WBV720976:WCY720976 WLR720976:WMU720976 WVN720976:WWQ720976 D786512:AQ786512 JB786512:KE786512 SX786512:UA786512 ACT786512:ADW786512 AMP786512:ANS786512 AWL786512:AXO786512 BGH786512:BHK786512 BQD786512:BRG786512 BZZ786512:CBC786512 CJV786512:CKY786512 CTR786512:CUU786512 DDN786512:DEQ786512 DNJ786512:DOM786512 DXF786512:DYI786512 EHB786512:EIE786512 EQX786512:ESA786512 FAT786512:FBW786512 FKP786512:FLS786512 FUL786512:FVO786512 GEH786512:GFK786512 GOD786512:GPG786512 GXZ786512:GZC786512 HHV786512:HIY786512 HRR786512:HSU786512 IBN786512:ICQ786512 ILJ786512:IMM786512 IVF786512:IWI786512 JFB786512:JGE786512 JOX786512:JQA786512 JYT786512:JZW786512 KIP786512:KJS786512 KSL786512:KTO786512 LCH786512:LDK786512 LMD786512:LNG786512 LVZ786512:LXC786512 MFV786512:MGY786512 MPR786512:MQU786512 MZN786512:NAQ786512 NJJ786512:NKM786512 NTF786512:NUI786512 ODB786512:OEE786512 OMX786512:OOA786512 OWT786512:OXW786512 PGP786512:PHS786512 PQL786512:PRO786512 QAH786512:QBK786512 QKD786512:QLG786512 QTZ786512:QVC786512 RDV786512:REY786512 RNR786512:ROU786512 RXN786512:RYQ786512 SHJ786512:SIM786512 SRF786512:SSI786512 TBB786512:TCE786512 TKX786512:TMA786512 TUT786512:TVW786512 UEP786512:UFS786512 UOL786512:UPO786512 UYH786512:UZK786512 VID786512:VJG786512 VRZ786512:VTC786512 WBV786512:WCY786512 WLR786512:WMU786512 WVN786512:WWQ786512 D852048:AQ852048 JB852048:KE852048 SX852048:UA852048 ACT852048:ADW852048 AMP852048:ANS852048 AWL852048:AXO852048 BGH852048:BHK852048 BQD852048:BRG852048 BZZ852048:CBC852048 CJV852048:CKY852048 CTR852048:CUU852048 DDN852048:DEQ852048 DNJ852048:DOM852048 DXF852048:DYI852048 EHB852048:EIE852048 EQX852048:ESA852048 FAT852048:FBW852048 FKP852048:FLS852048 FUL852048:FVO852048 GEH852048:GFK852048 GOD852048:GPG852048 GXZ852048:GZC852048 HHV852048:HIY852048 HRR852048:HSU852048 IBN852048:ICQ852048 ILJ852048:IMM852048 IVF852048:IWI852048 JFB852048:JGE852048 JOX852048:JQA852048 JYT852048:JZW852048 KIP852048:KJS852048 KSL852048:KTO852048 LCH852048:LDK852048 LMD852048:LNG852048 LVZ852048:LXC852048 MFV852048:MGY852048 MPR852048:MQU852048 MZN852048:NAQ852048 NJJ852048:NKM852048 NTF852048:NUI852048 ODB852048:OEE852048 OMX852048:OOA852048 OWT852048:OXW852048 PGP852048:PHS852048 PQL852048:PRO852048 QAH852048:QBK852048 QKD852048:QLG852048 QTZ852048:QVC852048 RDV852048:REY852048 RNR852048:ROU852048 RXN852048:RYQ852048 SHJ852048:SIM852048 SRF852048:SSI852048 TBB852048:TCE852048 TKX852048:TMA852048 TUT852048:TVW852048 UEP852048:UFS852048 UOL852048:UPO852048 UYH852048:UZK852048 VID852048:VJG852048 VRZ852048:VTC852048 WBV852048:WCY852048 WLR852048:WMU852048 WVN852048:WWQ852048 D917584:AQ917584 JB917584:KE917584 SX917584:UA917584 ACT917584:ADW917584 AMP917584:ANS917584 AWL917584:AXO917584 BGH917584:BHK917584 BQD917584:BRG917584 BZZ917584:CBC917584 CJV917584:CKY917584 CTR917584:CUU917584 DDN917584:DEQ917584 DNJ917584:DOM917584 DXF917584:DYI917584 EHB917584:EIE917584 EQX917584:ESA917584 FAT917584:FBW917584 FKP917584:FLS917584 FUL917584:FVO917584 GEH917584:GFK917584 GOD917584:GPG917584 GXZ917584:GZC917584 HHV917584:HIY917584 HRR917584:HSU917584 IBN917584:ICQ917584 ILJ917584:IMM917584 IVF917584:IWI917584 JFB917584:JGE917584 JOX917584:JQA917584 JYT917584:JZW917584 KIP917584:KJS917584 KSL917584:KTO917584 LCH917584:LDK917584 LMD917584:LNG917584 LVZ917584:LXC917584 MFV917584:MGY917584 MPR917584:MQU917584 MZN917584:NAQ917584 NJJ917584:NKM917584 NTF917584:NUI917584 ODB917584:OEE917584 OMX917584:OOA917584 OWT917584:OXW917584 PGP917584:PHS917584 PQL917584:PRO917584 QAH917584:QBK917584 QKD917584:QLG917584 QTZ917584:QVC917584 RDV917584:REY917584 RNR917584:ROU917584 RXN917584:RYQ917584 SHJ917584:SIM917584 SRF917584:SSI917584 TBB917584:TCE917584 TKX917584:TMA917584 TUT917584:TVW917584 UEP917584:UFS917584 UOL917584:UPO917584 UYH917584:UZK917584 VID917584:VJG917584 VRZ917584:VTC917584 WBV917584:WCY917584 WLR917584:WMU917584 WVN917584:WWQ917584 D983120:AQ983120 JB983120:KE983120 SX983120:UA983120 ACT983120:ADW983120 AMP983120:ANS983120 AWL983120:AXO983120 BGH983120:BHK983120 BQD983120:BRG983120 BZZ983120:CBC983120 CJV983120:CKY983120 CTR983120:CUU983120 DDN983120:DEQ983120 DNJ983120:DOM983120 DXF983120:DYI983120 EHB983120:EIE983120 EQX983120:ESA983120 FAT983120:FBW983120 FKP983120:FLS983120 FUL983120:FVO983120 GEH983120:GFK983120 GOD983120:GPG983120 GXZ983120:GZC983120 HHV983120:HIY983120 HRR983120:HSU983120 IBN983120:ICQ983120 ILJ983120:IMM983120 IVF983120:IWI983120 JFB983120:JGE983120 JOX983120:JQA983120 JYT983120:JZW983120 KIP983120:KJS983120 KSL983120:KTO983120 LCH983120:LDK983120 LMD983120:LNG983120 LVZ983120:LXC983120 MFV983120:MGY983120 MPR983120:MQU983120 MZN983120:NAQ983120 NJJ983120:NKM983120 NTF983120:NUI983120 ODB983120:OEE983120 OMX983120:OOA983120 OWT983120:OXW983120 PGP983120:PHS983120 PQL983120:PRO983120 QAH983120:QBK983120 QKD983120:QLG983120 QTZ983120:QVC983120 RDV983120:REY983120 RNR983120:ROU983120 RXN983120:RYQ983120 SHJ983120:SIM983120 SRF983120:SSI983120 TBB983120:TCE983120 TKX983120:TMA983120 TUT983120:TVW983120 UEP983120:UFS983120 UOL983120:UPO983120 UYH983120:UZK983120 VID983120:VJG983120 VRZ983120:VTC983120 WBV983120:WCY983120 WLR983120:WMU983120 WVN983120:WWQ983120 UYH141:UZK141 VRZ141:VTC141 JB169:KE174 SX169:UA174 ACT169:ADW174 AMP169:ANS174 AWL169:AXO174 BGH169:BHK174 BQD169:BRG174 BZZ169:CBC174 CJV169:CKY174 CTR169:CUU174 DDN169:DEQ174 DNJ169:DOM174 DXF169:DYI174 EHB169:EIE174 EQX169:ESA174 FAT169:FBW174 FKP169:FLS174 FUL169:FVO174 GEH169:GFK174 GOD169:GPG174 GXZ169:GZC174 HHV169:HIY174 HRR169:HSU174 IBN169:ICQ174 ILJ169:IMM174 IVF169:IWI174 JFB169:JGE174 JOX169:JQA174 JYT169:JZW174 KIP169:KJS174 KSL169:KTO174 LCH169:LDK174 LMD169:LNG174 LVZ169:LXC174 MFV169:MGY174 MPR169:MQU174 MZN169:NAQ174 NJJ169:NKM174 NTF169:NUI174 ODB169:OEE174 OMX169:OOA174 OWT169:OXW174 PGP169:PHS174 PQL169:PRO174 QAH169:QBK174 QKD169:QLG174 QTZ169:QVC174 RDV169:REY174 RNR169:ROU174 RXN169:RYQ174 SHJ169:SIM174 SRF169:SSI174 TBB169:TCE174 TKX169:TMA174 TUT169:TVW174 UEP169:UFS174 UOL169:UPO174 UYH169:UZK174 VID169:VJG174 VRZ169:VTC174 WBV169:WCY174 WLR169:WMU174 WVN169:WWQ174 WBV141:WCY141 JB141:KE141 SX141:UA141 ACT141:ADW141 AMP141:ANS141 AWL141:AXO141 BGH141:BHK141 BQD141:BRG141 BZZ141:CBC141 CJV141:CKY141 CTR141:CUU141 DDN141:DEQ141 DNJ141:DOM141 DXF141:DYI141 EHB141:EIE141 EQX141:ESA141 FAT141:FBW141 FKP141:FLS141 FUL141:FVO141 GEH141:GFK141 GOD141:GPG141 GXZ141:GZC141 HHV141:HIY141 HRR141:HSU141 IBN141:ICQ141 ILJ141:IMM141 IVF141:IWI141 JFB141:JGE141 JOX141:JQA141 JYT141:JZW141 KIP141:KJS141 KSL141:KTO141 LCH141:LDK141 LMD141:LNG141 LVZ141:LXC141 MFV141:MGY141 MPR141:MQU141 MZN141:NAQ141 NJJ141:NKM141 NTF141:NUI141 ODB141:OEE141 OMX141:OOA141 OWT141:OXW141 PGP141:PHS141 PQL141:PRO141 QAH141:QBK141 QKD141:QLG141 QTZ141:QVC141 RDV141:REY141 RNR141:ROU141 RXN141:RYQ141 SHJ141:SIM141 SRF141:SSI141 TBB141:TCE141 TKX141:TMA141 TUT141:TVW141 UEP141:UFS141 UOL141:UPO141" xr:uid="{00000000-0002-0000-0000-000000000000}">
      <formula1>3</formula1>
    </dataValidation>
    <dataValidation type="whole" operator="lessThanOrEqual" allowBlank="1" showInputMessage="1" showErrorMessage="1" errorTitle="Error" error="The maximum mark for this question is 4 marks." sqref="VRZ164:VTC164 D65656:AQ65656 JB65656:KE65656 SX65656:UA65656 ACT65656:ADW65656 AMP65656:ANS65656 AWL65656:AXO65656 BGH65656:BHK65656 BQD65656:BRG65656 BZZ65656:CBC65656 CJV65656:CKY65656 CTR65656:CUU65656 DDN65656:DEQ65656 DNJ65656:DOM65656 DXF65656:DYI65656 EHB65656:EIE65656 EQX65656:ESA65656 FAT65656:FBW65656 FKP65656:FLS65656 FUL65656:FVO65656 GEH65656:GFK65656 GOD65656:GPG65656 GXZ65656:GZC65656 HHV65656:HIY65656 HRR65656:HSU65656 IBN65656:ICQ65656 ILJ65656:IMM65656 IVF65656:IWI65656 JFB65656:JGE65656 JOX65656:JQA65656 JYT65656:JZW65656 KIP65656:KJS65656 KSL65656:KTO65656 LCH65656:LDK65656 LMD65656:LNG65656 LVZ65656:LXC65656 MFV65656:MGY65656 MPR65656:MQU65656 MZN65656:NAQ65656 NJJ65656:NKM65656 NTF65656:NUI65656 ODB65656:OEE65656 OMX65656:OOA65656 OWT65656:OXW65656 PGP65656:PHS65656 PQL65656:PRO65656 QAH65656:QBK65656 QKD65656:QLG65656 QTZ65656:QVC65656 RDV65656:REY65656 RNR65656:ROU65656 RXN65656:RYQ65656 SHJ65656:SIM65656 SRF65656:SSI65656 TBB65656:TCE65656 TKX65656:TMA65656 TUT65656:TVW65656 UEP65656:UFS65656 UOL65656:UPO65656 UYH65656:UZK65656 VID65656:VJG65656 VRZ65656:VTC65656 WBV65656:WCY65656 WLR65656:WMU65656 WVN65656:WWQ65656 D131192:AQ131192 JB131192:KE131192 SX131192:UA131192 ACT131192:ADW131192 AMP131192:ANS131192 AWL131192:AXO131192 BGH131192:BHK131192 BQD131192:BRG131192 BZZ131192:CBC131192 CJV131192:CKY131192 CTR131192:CUU131192 DDN131192:DEQ131192 DNJ131192:DOM131192 DXF131192:DYI131192 EHB131192:EIE131192 EQX131192:ESA131192 FAT131192:FBW131192 FKP131192:FLS131192 FUL131192:FVO131192 GEH131192:GFK131192 GOD131192:GPG131192 GXZ131192:GZC131192 HHV131192:HIY131192 HRR131192:HSU131192 IBN131192:ICQ131192 ILJ131192:IMM131192 IVF131192:IWI131192 JFB131192:JGE131192 JOX131192:JQA131192 JYT131192:JZW131192 KIP131192:KJS131192 KSL131192:KTO131192 LCH131192:LDK131192 LMD131192:LNG131192 LVZ131192:LXC131192 MFV131192:MGY131192 MPR131192:MQU131192 MZN131192:NAQ131192 NJJ131192:NKM131192 NTF131192:NUI131192 ODB131192:OEE131192 OMX131192:OOA131192 OWT131192:OXW131192 PGP131192:PHS131192 PQL131192:PRO131192 QAH131192:QBK131192 QKD131192:QLG131192 QTZ131192:QVC131192 RDV131192:REY131192 RNR131192:ROU131192 RXN131192:RYQ131192 SHJ131192:SIM131192 SRF131192:SSI131192 TBB131192:TCE131192 TKX131192:TMA131192 TUT131192:TVW131192 UEP131192:UFS131192 UOL131192:UPO131192 UYH131192:UZK131192 VID131192:VJG131192 VRZ131192:VTC131192 WBV131192:WCY131192 WLR131192:WMU131192 WVN131192:WWQ131192 D196728:AQ196728 JB196728:KE196728 SX196728:UA196728 ACT196728:ADW196728 AMP196728:ANS196728 AWL196728:AXO196728 BGH196728:BHK196728 BQD196728:BRG196728 BZZ196728:CBC196728 CJV196728:CKY196728 CTR196728:CUU196728 DDN196728:DEQ196728 DNJ196728:DOM196728 DXF196728:DYI196728 EHB196728:EIE196728 EQX196728:ESA196728 FAT196728:FBW196728 FKP196728:FLS196728 FUL196728:FVO196728 GEH196728:GFK196728 GOD196728:GPG196728 GXZ196728:GZC196728 HHV196728:HIY196728 HRR196728:HSU196728 IBN196728:ICQ196728 ILJ196728:IMM196728 IVF196728:IWI196728 JFB196728:JGE196728 JOX196728:JQA196728 JYT196728:JZW196728 KIP196728:KJS196728 KSL196728:KTO196728 LCH196728:LDK196728 LMD196728:LNG196728 LVZ196728:LXC196728 MFV196728:MGY196728 MPR196728:MQU196728 MZN196728:NAQ196728 NJJ196728:NKM196728 NTF196728:NUI196728 ODB196728:OEE196728 OMX196728:OOA196728 OWT196728:OXW196728 PGP196728:PHS196728 PQL196728:PRO196728 QAH196728:QBK196728 QKD196728:QLG196728 QTZ196728:QVC196728 RDV196728:REY196728 RNR196728:ROU196728 RXN196728:RYQ196728 SHJ196728:SIM196728 SRF196728:SSI196728 TBB196728:TCE196728 TKX196728:TMA196728 TUT196728:TVW196728 UEP196728:UFS196728 UOL196728:UPO196728 UYH196728:UZK196728 VID196728:VJG196728 VRZ196728:VTC196728 WBV196728:WCY196728 WLR196728:WMU196728 WVN196728:WWQ196728 D262264:AQ262264 JB262264:KE262264 SX262264:UA262264 ACT262264:ADW262264 AMP262264:ANS262264 AWL262264:AXO262264 BGH262264:BHK262264 BQD262264:BRG262264 BZZ262264:CBC262264 CJV262264:CKY262264 CTR262264:CUU262264 DDN262264:DEQ262264 DNJ262264:DOM262264 DXF262264:DYI262264 EHB262264:EIE262264 EQX262264:ESA262264 FAT262264:FBW262264 FKP262264:FLS262264 FUL262264:FVO262264 GEH262264:GFK262264 GOD262264:GPG262264 GXZ262264:GZC262264 HHV262264:HIY262264 HRR262264:HSU262264 IBN262264:ICQ262264 ILJ262264:IMM262264 IVF262264:IWI262264 JFB262264:JGE262264 JOX262264:JQA262264 JYT262264:JZW262264 KIP262264:KJS262264 KSL262264:KTO262264 LCH262264:LDK262264 LMD262264:LNG262264 LVZ262264:LXC262264 MFV262264:MGY262264 MPR262264:MQU262264 MZN262264:NAQ262264 NJJ262264:NKM262264 NTF262264:NUI262264 ODB262264:OEE262264 OMX262264:OOA262264 OWT262264:OXW262264 PGP262264:PHS262264 PQL262264:PRO262264 QAH262264:QBK262264 QKD262264:QLG262264 QTZ262264:QVC262264 RDV262264:REY262264 RNR262264:ROU262264 RXN262264:RYQ262264 SHJ262264:SIM262264 SRF262264:SSI262264 TBB262264:TCE262264 TKX262264:TMA262264 TUT262264:TVW262264 UEP262264:UFS262264 UOL262264:UPO262264 UYH262264:UZK262264 VID262264:VJG262264 VRZ262264:VTC262264 WBV262264:WCY262264 WLR262264:WMU262264 WVN262264:WWQ262264 D327800:AQ327800 JB327800:KE327800 SX327800:UA327800 ACT327800:ADW327800 AMP327800:ANS327800 AWL327800:AXO327800 BGH327800:BHK327800 BQD327800:BRG327800 BZZ327800:CBC327800 CJV327800:CKY327800 CTR327800:CUU327800 DDN327800:DEQ327800 DNJ327800:DOM327800 DXF327800:DYI327800 EHB327800:EIE327800 EQX327800:ESA327800 FAT327800:FBW327800 FKP327800:FLS327800 FUL327800:FVO327800 GEH327800:GFK327800 GOD327800:GPG327800 GXZ327800:GZC327800 HHV327800:HIY327800 HRR327800:HSU327800 IBN327800:ICQ327800 ILJ327800:IMM327800 IVF327800:IWI327800 JFB327800:JGE327800 JOX327800:JQA327800 JYT327800:JZW327800 KIP327800:KJS327800 KSL327800:KTO327800 LCH327800:LDK327800 LMD327800:LNG327800 LVZ327800:LXC327800 MFV327800:MGY327800 MPR327800:MQU327800 MZN327800:NAQ327800 NJJ327800:NKM327800 NTF327800:NUI327800 ODB327800:OEE327800 OMX327800:OOA327800 OWT327800:OXW327800 PGP327800:PHS327800 PQL327800:PRO327800 QAH327800:QBK327800 QKD327800:QLG327800 QTZ327800:QVC327800 RDV327800:REY327800 RNR327800:ROU327800 RXN327800:RYQ327800 SHJ327800:SIM327800 SRF327800:SSI327800 TBB327800:TCE327800 TKX327800:TMA327800 TUT327800:TVW327800 UEP327800:UFS327800 UOL327800:UPO327800 UYH327800:UZK327800 VID327800:VJG327800 VRZ327800:VTC327800 WBV327800:WCY327800 WLR327800:WMU327800 WVN327800:WWQ327800 D393336:AQ393336 JB393336:KE393336 SX393336:UA393336 ACT393336:ADW393336 AMP393336:ANS393336 AWL393336:AXO393336 BGH393336:BHK393336 BQD393336:BRG393336 BZZ393336:CBC393336 CJV393336:CKY393336 CTR393336:CUU393336 DDN393336:DEQ393336 DNJ393336:DOM393336 DXF393336:DYI393336 EHB393336:EIE393336 EQX393336:ESA393336 FAT393336:FBW393336 FKP393336:FLS393336 FUL393336:FVO393336 GEH393336:GFK393336 GOD393336:GPG393336 GXZ393336:GZC393336 HHV393336:HIY393336 HRR393336:HSU393336 IBN393336:ICQ393336 ILJ393336:IMM393336 IVF393336:IWI393336 JFB393336:JGE393336 JOX393336:JQA393336 JYT393336:JZW393336 KIP393336:KJS393336 KSL393336:KTO393336 LCH393336:LDK393336 LMD393336:LNG393336 LVZ393336:LXC393336 MFV393336:MGY393336 MPR393336:MQU393336 MZN393336:NAQ393336 NJJ393336:NKM393336 NTF393336:NUI393336 ODB393336:OEE393336 OMX393336:OOA393336 OWT393336:OXW393336 PGP393336:PHS393336 PQL393336:PRO393336 QAH393336:QBK393336 QKD393336:QLG393336 QTZ393336:QVC393336 RDV393336:REY393336 RNR393336:ROU393336 RXN393336:RYQ393336 SHJ393336:SIM393336 SRF393336:SSI393336 TBB393336:TCE393336 TKX393336:TMA393336 TUT393336:TVW393336 UEP393336:UFS393336 UOL393336:UPO393336 UYH393336:UZK393336 VID393336:VJG393336 VRZ393336:VTC393336 WBV393336:WCY393336 WLR393336:WMU393336 WVN393336:WWQ393336 D458872:AQ458872 JB458872:KE458872 SX458872:UA458872 ACT458872:ADW458872 AMP458872:ANS458872 AWL458872:AXO458872 BGH458872:BHK458872 BQD458872:BRG458872 BZZ458872:CBC458872 CJV458872:CKY458872 CTR458872:CUU458872 DDN458872:DEQ458872 DNJ458872:DOM458872 DXF458872:DYI458872 EHB458872:EIE458872 EQX458872:ESA458872 FAT458872:FBW458872 FKP458872:FLS458872 FUL458872:FVO458872 GEH458872:GFK458872 GOD458872:GPG458872 GXZ458872:GZC458872 HHV458872:HIY458872 HRR458872:HSU458872 IBN458872:ICQ458872 ILJ458872:IMM458872 IVF458872:IWI458872 JFB458872:JGE458872 JOX458872:JQA458872 JYT458872:JZW458872 KIP458872:KJS458872 KSL458872:KTO458872 LCH458872:LDK458872 LMD458872:LNG458872 LVZ458872:LXC458872 MFV458872:MGY458872 MPR458872:MQU458872 MZN458872:NAQ458872 NJJ458872:NKM458872 NTF458872:NUI458872 ODB458872:OEE458872 OMX458872:OOA458872 OWT458872:OXW458872 PGP458872:PHS458872 PQL458872:PRO458872 QAH458872:QBK458872 QKD458872:QLG458872 QTZ458872:QVC458872 RDV458872:REY458872 RNR458872:ROU458872 RXN458872:RYQ458872 SHJ458872:SIM458872 SRF458872:SSI458872 TBB458872:TCE458872 TKX458872:TMA458872 TUT458872:TVW458872 UEP458872:UFS458872 UOL458872:UPO458872 UYH458872:UZK458872 VID458872:VJG458872 VRZ458872:VTC458872 WBV458872:WCY458872 WLR458872:WMU458872 WVN458872:WWQ458872 D524408:AQ524408 JB524408:KE524408 SX524408:UA524408 ACT524408:ADW524408 AMP524408:ANS524408 AWL524408:AXO524408 BGH524408:BHK524408 BQD524408:BRG524408 BZZ524408:CBC524408 CJV524408:CKY524408 CTR524408:CUU524408 DDN524408:DEQ524408 DNJ524408:DOM524408 DXF524408:DYI524408 EHB524408:EIE524408 EQX524408:ESA524408 FAT524408:FBW524408 FKP524408:FLS524408 FUL524408:FVO524408 GEH524408:GFK524408 GOD524408:GPG524408 GXZ524408:GZC524408 HHV524408:HIY524408 HRR524408:HSU524408 IBN524408:ICQ524408 ILJ524408:IMM524408 IVF524408:IWI524408 JFB524408:JGE524408 JOX524408:JQA524408 JYT524408:JZW524408 KIP524408:KJS524408 KSL524408:KTO524408 LCH524408:LDK524408 LMD524408:LNG524408 LVZ524408:LXC524408 MFV524408:MGY524408 MPR524408:MQU524408 MZN524408:NAQ524408 NJJ524408:NKM524408 NTF524408:NUI524408 ODB524408:OEE524408 OMX524408:OOA524408 OWT524408:OXW524408 PGP524408:PHS524408 PQL524408:PRO524408 QAH524408:QBK524408 QKD524408:QLG524408 QTZ524408:QVC524408 RDV524408:REY524408 RNR524408:ROU524408 RXN524408:RYQ524408 SHJ524408:SIM524408 SRF524408:SSI524408 TBB524408:TCE524408 TKX524408:TMA524408 TUT524408:TVW524408 UEP524408:UFS524408 UOL524408:UPO524408 UYH524408:UZK524408 VID524408:VJG524408 VRZ524408:VTC524408 WBV524408:WCY524408 WLR524408:WMU524408 WVN524408:WWQ524408 D589944:AQ589944 JB589944:KE589944 SX589944:UA589944 ACT589944:ADW589944 AMP589944:ANS589944 AWL589944:AXO589944 BGH589944:BHK589944 BQD589944:BRG589944 BZZ589944:CBC589944 CJV589944:CKY589944 CTR589944:CUU589944 DDN589944:DEQ589944 DNJ589944:DOM589944 DXF589944:DYI589944 EHB589944:EIE589944 EQX589944:ESA589944 FAT589944:FBW589944 FKP589944:FLS589944 FUL589944:FVO589944 GEH589944:GFK589944 GOD589944:GPG589944 GXZ589944:GZC589944 HHV589944:HIY589944 HRR589944:HSU589944 IBN589944:ICQ589944 ILJ589944:IMM589944 IVF589944:IWI589944 JFB589944:JGE589944 JOX589944:JQA589944 JYT589944:JZW589944 KIP589944:KJS589944 KSL589944:KTO589944 LCH589944:LDK589944 LMD589944:LNG589944 LVZ589944:LXC589944 MFV589944:MGY589944 MPR589944:MQU589944 MZN589944:NAQ589944 NJJ589944:NKM589944 NTF589944:NUI589944 ODB589944:OEE589944 OMX589944:OOA589944 OWT589944:OXW589944 PGP589944:PHS589944 PQL589944:PRO589944 QAH589944:QBK589944 QKD589944:QLG589944 QTZ589944:QVC589944 RDV589944:REY589944 RNR589944:ROU589944 RXN589944:RYQ589944 SHJ589944:SIM589944 SRF589944:SSI589944 TBB589944:TCE589944 TKX589944:TMA589944 TUT589944:TVW589944 UEP589944:UFS589944 UOL589944:UPO589944 UYH589944:UZK589944 VID589944:VJG589944 VRZ589944:VTC589944 WBV589944:WCY589944 WLR589944:WMU589944 WVN589944:WWQ589944 D655480:AQ655480 JB655480:KE655480 SX655480:UA655480 ACT655480:ADW655480 AMP655480:ANS655480 AWL655480:AXO655480 BGH655480:BHK655480 BQD655480:BRG655480 BZZ655480:CBC655480 CJV655480:CKY655480 CTR655480:CUU655480 DDN655480:DEQ655480 DNJ655480:DOM655480 DXF655480:DYI655480 EHB655480:EIE655480 EQX655480:ESA655480 FAT655480:FBW655480 FKP655480:FLS655480 FUL655480:FVO655480 GEH655480:GFK655480 GOD655480:GPG655480 GXZ655480:GZC655480 HHV655480:HIY655480 HRR655480:HSU655480 IBN655480:ICQ655480 ILJ655480:IMM655480 IVF655480:IWI655480 JFB655480:JGE655480 JOX655480:JQA655480 JYT655480:JZW655480 KIP655480:KJS655480 KSL655480:KTO655480 LCH655480:LDK655480 LMD655480:LNG655480 LVZ655480:LXC655480 MFV655480:MGY655480 MPR655480:MQU655480 MZN655480:NAQ655480 NJJ655480:NKM655480 NTF655480:NUI655480 ODB655480:OEE655480 OMX655480:OOA655480 OWT655480:OXW655480 PGP655480:PHS655480 PQL655480:PRO655480 QAH655480:QBK655480 QKD655480:QLG655480 QTZ655480:QVC655480 RDV655480:REY655480 RNR655480:ROU655480 RXN655480:RYQ655480 SHJ655480:SIM655480 SRF655480:SSI655480 TBB655480:TCE655480 TKX655480:TMA655480 TUT655480:TVW655480 UEP655480:UFS655480 UOL655480:UPO655480 UYH655480:UZK655480 VID655480:VJG655480 VRZ655480:VTC655480 WBV655480:WCY655480 WLR655480:WMU655480 WVN655480:WWQ655480 D721016:AQ721016 JB721016:KE721016 SX721016:UA721016 ACT721016:ADW721016 AMP721016:ANS721016 AWL721016:AXO721016 BGH721016:BHK721016 BQD721016:BRG721016 BZZ721016:CBC721016 CJV721016:CKY721016 CTR721016:CUU721016 DDN721016:DEQ721016 DNJ721016:DOM721016 DXF721016:DYI721016 EHB721016:EIE721016 EQX721016:ESA721016 FAT721016:FBW721016 FKP721016:FLS721016 FUL721016:FVO721016 GEH721016:GFK721016 GOD721016:GPG721016 GXZ721016:GZC721016 HHV721016:HIY721016 HRR721016:HSU721016 IBN721016:ICQ721016 ILJ721016:IMM721016 IVF721016:IWI721016 JFB721016:JGE721016 JOX721016:JQA721016 JYT721016:JZW721016 KIP721016:KJS721016 KSL721016:KTO721016 LCH721016:LDK721016 LMD721016:LNG721016 LVZ721016:LXC721016 MFV721016:MGY721016 MPR721016:MQU721016 MZN721016:NAQ721016 NJJ721016:NKM721016 NTF721016:NUI721016 ODB721016:OEE721016 OMX721016:OOA721016 OWT721016:OXW721016 PGP721016:PHS721016 PQL721016:PRO721016 QAH721016:QBK721016 QKD721016:QLG721016 QTZ721016:QVC721016 RDV721016:REY721016 RNR721016:ROU721016 RXN721016:RYQ721016 SHJ721016:SIM721016 SRF721016:SSI721016 TBB721016:TCE721016 TKX721016:TMA721016 TUT721016:TVW721016 UEP721016:UFS721016 UOL721016:UPO721016 UYH721016:UZK721016 VID721016:VJG721016 VRZ721016:VTC721016 WBV721016:WCY721016 WLR721016:WMU721016 WVN721016:WWQ721016 D786552:AQ786552 JB786552:KE786552 SX786552:UA786552 ACT786552:ADW786552 AMP786552:ANS786552 AWL786552:AXO786552 BGH786552:BHK786552 BQD786552:BRG786552 BZZ786552:CBC786552 CJV786552:CKY786552 CTR786552:CUU786552 DDN786552:DEQ786552 DNJ786552:DOM786552 DXF786552:DYI786552 EHB786552:EIE786552 EQX786552:ESA786552 FAT786552:FBW786552 FKP786552:FLS786552 FUL786552:FVO786552 GEH786552:GFK786552 GOD786552:GPG786552 GXZ786552:GZC786552 HHV786552:HIY786552 HRR786552:HSU786552 IBN786552:ICQ786552 ILJ786552:IMM786552 IVF786552:IWI786552 JFB786552:JGE786552 JOX786552:JQA786552 JYT786552:JZW786552 KIP786552:KJS786552 KSL786552:KTO786552 LCH786552:LDK786552 LMD786552:LNG786552 LVZ786552:LXC786552 MFV786552:MGY786552 MPR786552:MQU786552 MZN786552:NAQ786552 NJJ786552:NKM786552 NTF786552:NUI786552 ODB786552:OEE786552 OMX786552:OOA786552 OWT786552:OXW786552 PGP786552:PHS786552 PQL786552:PRO786552 QAH786552:QBK786552 QKD786552:QLG786552 QTZ786552:QVC786552 RDV786552:REY786552 RNR786552:ROU786552 RXN786552:RYQ786552 SHJ786552:SIM786552 SRF786552:SSI786552 TBB786552:TCE786552 TKX786552:TMA786552 TUT786552:TVW786552 UEP786552:UFS786552 UOL786552:UPO786552 UYH786552:UZK786552 VID786552:VJG786552 VRZ786552:VTC786552 WBV786552:WCY786552 WLR786552:WMU786552 WVN786552:WWQ786552 D852088:AQ852088 JB852088:KE852088 SX852088:UA852088 ACT852088:ADW852088 AMP852088:ANS852088 AWL852088:AXO852088 BGH852088:BHK852088 BQD852088:BRG852088 BZZ852088:CBC852088 CJV852088:CKY852088 CTR852088:CUU852088 DDN852088:DEQ852088 DNJ852088:DOM852088 DXF852088:DYI852088 EHB852088:EIE852088 EQX852088:ESA852088 FAT852088:FBW852088 FKP852088:FLS852088 FUL852088:FVO852088 GEH852088:GFK852088 GOD852088:GPG852088 GXZ852088:GZC852088 HHV852088:HIY852088 HRR852088:HSU852088 IBN852088:ICQ852088 ILJ852088:IMM852088 IVF852088:IWI852088 JFB852088:JGE852088 JOX852088:JQA852088 JYT852088:JZW852088 KIP852088:KJS852088 KSL852088:KTO852088 LCH852088:LDK852088 LMD852088:LNG852088 LVZ852088:LXC852088 MFV852088:MGY852088 MPR852088:MQU852088 MZN852088:NAQ852088 NJJ852088:NKM852088 NTF852088:NUI852088 ODB852088:OEE852088 OMX852088:OOA852088 OWT852088:OXW852088 PGP852088:PHS852088 PQL852088:PRO852088 QAH852088:QBK852088 QKD852088:QLG852088 QTZ852088:QVC852088 RDV852088:REY852088 RNR852088:ROU852088 RXN852088:RYQ852088 SHJ852088:SIM852088 SRF852088:SSI852088 TBB852088:TCE852088 TKX852088:TMA852088 TUT852088:TVW852088 UEP852088:UFS852088 UOL852088:UPO852088 UYH852088:UZK852088 VID852088:VJG852088 VRZ852088:VTC852088 WBV852088:WCY852088 WLR852088:WMU852088 WVN852088:WWQ852088 D917624:AQ917624 JB917624:KE917624 SX917624:UA917624 ACT917624:ADW917624 AMP917624:ANS917624 AWL917624:AXO917624 BGH917624:BHK917624 BQD917624:BRG917624 BZZ917624:CBC917624 CJV917624:CKY917624 CTR917624:CUU917624 DDN917624:DEQ917624 DNJ917624:DOM917624 DXF917624:DYI917624 EHB917624:EIE917624 EQX917624:ESA917624 FAT917624:FBW917624 FKP917624:FLS917624 FUL917624:FVO917624 GEH917624:GFK917624 GOD917624:GPG917624 GXZ917624:GZC917624 HHV917624:HIY917624 HRR917624:HSU917624 IBN917624:ICQ917624 ILJ917624:IMM917624 IVF917624:IWI917624 JFB917624:JGE917624 JOX917624:JQA917624 JYT917624:JZW917624 KIP917624:KJS917624 KSL917624:KTO917624 LCH917624:LDK917624 LMD917624:LNG917624 LVZ917624:LXC917624 MFV917624:MGY917624 MPR917624:MQU917624 MZN917624:NAQ917624 NJJ917624:NKM917624 NTF917624:NUI917624 ODB917624:OEE917624 OMX917624:OOA917624 OWT917624:OXW917624 PGP917624:PHS917624 PQL917624:PRO917624 QAH917624:QBK917624 QKD917624:QLG917624 QTZ917624:QVC917624 RDV917624:REY917624 RNR917624:ROU917624 RXN917624:RYQ917624 SHJ917624:SIM917624 SRF917624:SSI917624 TBB917624:TCE917624 TKX917624:TMA917624 TUT917624:TVW917624 UEP917624:UFS917624 UOL917624:UPO917624 UYH917624:UZK917624 VID917624:VJG917624 VRZ917624:VTC917624 WBV917624:WCY917624 WLR917624:WMU917624 WVN917624:WWQ917624 D983160:AQ983160 JB983160:KE983160 SX983160:UA983160 ACT983160:ADW983160 AMP983160:ANS983160 AWL983160:AXO983160 BGH983160:BHK983160 BQD983160:BRG983160 BZZ983160:CBC983160 CJV983160:CKY983160 CTR983160:CUU983160 DDN983160:DEQ983160 DNJ983160:DOM983160 DXF983160:DYI983160 EHB983160:EIE983160 EQX983160:ESA983160 FAT983160:FBW983160 FKP983160:FLS983160 FUL983160:FVO983160 GEH983160:GFK983160 GOD983160:GPG983160 GXZ983160:GZC983160 HHV983160:HIY983160 HRR983160:HSU983160 IBN983160:ICQ983160 ILJ983160:IMM983160 IVF983160:IWI983160 JFB983160:JGE983160 JOX983160:JQA983160 JYT983160:JZW983160 KIP983160:KJS983160 KSL983160:KTO983160 LCH983160:LDK983160 LMD983160:LNG983160 LVZ983160:LXC983160 MFV983160:MGY983160 MPR983160:MQU983160 MZN983160:NAQ983160 NJJ983160:NKM983160 NTF983160:NUI983160 ODB983160:OEE983160 OMX983160:OOA983160 OWT983160:OXW983160 PGP983160:PHS983160 PQL983160:PRO983160 QAH983160:QBK983160 QKD983160:QLG983160 QTZ983160:QVC983160 RDV983160:REY983160 RNR983160:ROU983160 RXN983160:RYQ983160 SHJ983160:SIM983160 SRF983160:SSI983160 TBB983160:TCE983160 TKX983160:TMA983160 TUT983160:TVW983160 UEP983160:UFS983160 UOL983160:UPO983160 UYH983160:UZK983160 VID983160:VJG983160 VRZ983160:VTC983160 WBV983160:WCY983160 WLR983160:WMU983160 WVN983160:WWQ983160 WVN164:WWQ164 JB124:KE124 SX124:UA124 ACT124:ADW124 AMP124:ANS124 AWL124:AXO124 BGH124:BHK124 BQD124:BRG124 BZZ124:CBC124 CJV124:CKY124 CTR124:CUU124 DDN124:DEQ124 DNJ124:DOM124 DXF124:DYI124 EHB124:EIE124 EQX124:ESA124 FAT124:FBW124 FKP124:FLS124 FUL124:FVO124 GEH124:GFK124 GOD124:GPG124 GXZ124:GZC124 HHV124:HIY124 HRR124:HSU124 IBN124:ICQ124 ILJ124:IMM124 IVF124:IWI124 JFB124:JGE124 JOX124:JQA124 JYT124:JZW124 KIP124:KJS124 KSL124:KTO124 LCH124:LDK124 LMD124:LNG124 LVZ124:LXC124 MFV124:MGY124 MPR124:MQU124 MZN124:NAQ124 NJJ124:NKM124 NTF124:NUI124 ODB124:OEE124 OMX124:OOA124 OWT124:OXW124 PGP124:PHS124 PQL124:PRO124 QAH124:QBK124 QKD124:QLG124 QTZ124:QVC124 RDV124:REY124 RNR124:ROU124 RXN124:RYQ124 SHJ124:SIM124 SRF124:SSI124 TBB124:TCE124 TKX124:TMA124 TUT124:TVW124 UEP124:UFS124 UOL124:UPO124 UYH124:UZK124 VID124:VJG124 VRZ124:VTC124 WBV124:WCY124 WLR124:WMU124 WVN124:WWQ124 D65642:AQ65642 JB65642:KE65642 SX65642:UA65642 ACT65642:ADW65642 AMP65642:ANS65642 AWL65642:AXO65642 BGH65642:BHK65642 BQD65642:BRG65642 BZZ65642:CBC65642 CJV65642:CKY65642 CTR65642:CUU65642 DDN65642:DEQ65642 DNJ65642:DOM65642 DXF65642:DYI65642 EHB65642:EIE65642 EQX65642:ESA65642 FAT65642:FBW65642 FKP65642:FLS65642 FUL65642:FVO65642 GEH65642:GFK65642 GOD65642:GPG65642 GXZ65642:GZC65642 HHV65642:HIY65642 HRR65642:HSU65642 IBN65642:ICQ65642 ILJ65642:IMM65642 IVF65642:IWI65642 JFB65642:JGE65642 JOX65642:JQA65642 JYT65642:JZW65642 KIP65642:KJS65642 KSL65642:KTO65642 LCH65642:LDK65642 LMD65642:LNG65642 LVZ65642:LXC65642 MFV65642:MGY65642 MPR65642:MQU65642 MZN65642:NAQ65642 NJJ65642:NKM65642 NTF65642:NUI65642 ODB65642:OEE65642 OMX65642:OOA65642 OWT65642:OXW65642 PGP65642:PHS65642 PQL65642:PRO65642 QAH65642:QBK65642 QKD65642:QLG65642 QTZ65642:QVC65642 RDV65642:REY65642 RNR65642:ROU65642 RXN65642:RYQ65642 SHJ65642:SIM65642 SRF65642:SSI65642 TBB65642:TCE65642 TKX65642:TMA65642 TUT65642:TVW65642 UEP65642:UFS65642 UOL65642:UPO65642 UYH65642:UZK65642 VID65642:VJG65642 VRZ65642:VTC65642 WBV65642:WCY65642 WLR65642:WMU65642 WVN65642:WWQ65642 D131178:AQ131178 JB131178:KE131178 SX131178:UA131178 ACT131178:ADW131178 AMP131178:ANS131178 AWL131178:AXO131178 BGH131178:BHK131178 BQD131178:BRG131178 BZZ131178:CBC131178 CJV131178:CKY131178 CTR131178:CUU131178 DDN131178:DEQ131178 DNJ131178:DOM131178 DXF131178:DYI131178 EHB131178:EIE131178 EQX131178:ESA131178 FAT131178:FBW131178 FKP131178:FLS131178 FUL131178:FVO131178 GEH131178:GFK131178 GOD131178:GPG131178 GXZ131178:GZC131178 HHV131178:HIY131178 HRR131178:HSU131178 IBN131178:ICQ131178 ILJ131178:IMM131178 IVF131178:IWI131178 JFB131178:JGE131178 JOX131178:JQA131178 JYT131178:JZW131178 KIP131178:KJS131178 KSL131178:KTO131178 LCH131178:LDK131178 LMD131178:LNG131178 LVZ131178:LXC131178 MFV131178:MGY131178 MPR131178:MQU131178 MZN131178:NAQ131178 NJJ131178:NKM131178 NTF131178:NUI131178 ODB131178:OEE131178 OMX131178:OOA131178 OWT131178:OXW131178 PGP131178:PHS131178 PQL131178:PRO131178 QAH131178:QBK131178 QKD131178:QLG131178 QTZ131178:QVC131178 RDV131178:REY131178 RNR131178:ROU131178 RXN131178:RYQ131178 SHJ131178:SIM131178 SRF131178:SSI131178 TBB131178:TCE131178 TKX131178:TMA131178 TUT131178:TVW131178 UEP131178:UFS131178 UOL131178:UPO131178 UYH131178:UZK131178 VID131178:VJG131178 VRZ131178:VTC131178 WBV131178:WCY131178 WLR131178:WMU131178 WVN131178:WWQ131178 D196714:AQ196714 JB196714:KE196714 SX196714:UA196714 ACT196714:ADW196714 AMP196714:ANS196714 AWL196714:AXO196714 BGH196714:BHK196714 BQD196714:BRG196714 BZZ196714:CBC196714 CJV196714:CKY196714 CTR196714:CUU196714 DDN196714:DEQ196714 DNJ196714:DOM196714 DXF196714:DYI196714 EHB196714:EIE196714 EQX196714:ESA196714 FAT196714:FBW196714 FKP196714:FLS196714 FUL196714:FVO196714 GEH196714:GFK196714 GOD196714:GPG196714 GXZ196714:GZC196714 HHV196714:HIY196714 HRR196714:HSU196714 IBN196714:ICQ196714 ILJ196714:IMM196714 IVF196714:IWI196714 JFB196714:JGE196714 JOX196714:JQA196714 JYT196714:JZW196714 KIP196714:KJS196714 KSL196714:KTO196714 LCH196714:LDK196714 LMD196714:LNG196714 LVZ196714:LXC196714 MFV196714:MGY196714 MPR196714:MQU196714 MZN196714:NAQ196714 NJJ196714:NKM196714 NTF196714:NUI196714 ODB196714:OEE196714 OMX196714:OOA196714 OWT196714:OXW196714 PGP196714:PHS196714 PQL196714:PRO196714 QAH196714:QBK196714 QKD196714:QLG196714 QTZ196714:QVC196714 RDV196714:REY196714 RNR196714:ROU196714 RXN196714:RYQ196714 SHJ196714:SIM196714 SRF196714:SSI196714 TBB196714:TCE196714 TKX196714:TMA196714 TUT196714:TVW196714 UEP196714:UFS196714 UOL196714:UPO196714 UYH196714:UZK196714 VID196714:VJG196714 VRZ196714:VTC196714 WBV196714:WCY196714 WLR196714:WMU196714 WVN196714:WWQ196714 D262250:AQ262250 JB262250:KE262250 SX262250:UA262250 ACT262250:ADW262250 AMP262250:ANS262250 AWL262250:AXO262250 BGH262250:BHK262250 BQD262250:BRG262250 BZZ262250:CBC262250 CJV262250:CKY262250 CTR262250:CUU262250 DDN262250:DEQ262250 DNJ262250:DOM262250 DXF262250:DYI262250 EHB262250:EIE262250 EQX262250:ESA262250 FAT262250:FBW262250 FKP262250:FLS262250 FUL262250:FVO262250 GEH262250:GFK262250 GOD262250:GPG262250 GXZ262250:GZC262250 HHV262250:HIY262250 HRR262250:HSU262250 IBN262250:ICQ262250 ILJ262250:IMM262250 IVF262250:IWI262250 JFB262250:JGE262250 JOX262250:JQA262250 JYT262250:JZW262250 KIP262250:KJS262250 KSL262250:KTO262250 LCH262250:LDK262250 LMD262250:LNG262250 LVZ262250:LXC262250 MFV262250:MGY262250 MPR262250:MQU262250 MZN262250:NAQ262250 NJJ262250:NKM262250 NTF262250:NUI262250 ODB262250:OEE262250 OMX262250:OOA262250 OWT262250:OXW262250 PGP262250:PHS262250 PQL262250:PRO262250 QAH262250:QBK262250 QKD262250:QLG262250 QTZ262250:QVC262250 RDV262250:REY262250 RNR262250:ROU262250 RXN262250:RYQ262250 SHJ262250:SIM262250 SRF262250:SSI262250 TBB262250:TCE262250 TKX262250:TMA262250 TUT262250:TVW262250 UEP262250:UFS262250 UOL262250:UPO262250 UYH262250:UZK262250 VID262250:VJG262250 VRZ262250:VTC262250 WBV262250:WCY262250 WLR262250:WMU262250 WVN262250:WWQ262250 D327786:AQ327786 JB327786:KE327786 SX327786:UA327786 ACT327786:ADW327786 AMP327786:ANS327786 AWL327786:AXO327786 BGH327786:BHK327786 BQD327786:BRG327786 BZZ327786:CBC327786 CJV327786:CKY327786 CTR327786:CUU327786 DDN327786:DEQ327786 DNJ327786:DOM327786 DXF327786:DYI327786 EHB327786:EIE327786 EQX327786:ESA327786 FAT327786:FBW327786 FKP327786:FLS327786 FUL327786:FVO327786 GEH327786:GFK327786 GOD327786:GPG327786 GXZ327786:GZC327786 HHV327786:HIY327786 HRR327786:HSU327786 IBN327786:ICQ327786 ILJ327786:IMM327786 IVF327786:IWI327786 JFB327786:JGE327786 JOX327786:JQA327786 JYT327786:JZW327786 KIP327786:KJS327786 KSL327786:KTO327786 LCH327786:LDK327786 LMD327786:LNG327786 LVZ327786:LXC327786 MFV327786:MGY327786 MPR327786:MQU327786 MZN327786:NAQ327786 NJJ327786:NKM327786 NTF327786:NUI327786 ODB327786:OEE327786 OMX327786:OOA327786 OWT327786:OXW327786 PGP327786:PHS327786 PQL327786:PRO327786 QAH327786:QBK327786 QKD327786:QLG327786 QTZ327786:QVC327786 RDV327786:REY327786 RNR327786:ROU327786 RXN327786:RYQ327786 SHJ327786:SIM327786 SRF327786:SSI327786 TBB327786:TCE327786 TKX327786:TMA327786 TUT327786:TVW327786 UEP327786:UFS327786 UOL327786:UPO327786 UYH327786:UZK327786 VID327786:VJG327786 VRZ327786:VTC327786 WBV327786:WCY327786 WLR327786:WMU327786 WVN327786:WWQ327786 D393322:AQ393322 JB393322:KE393322 SX393322:UA393322 ACT393322:ADW393322 AMP393322:ANS393322 AWL393322:AXO393322 BGH393322:BHK393322 BQD393322:BRG393322 BZZ393322:CBC393322 CJV393322:CKY393322 CTR393322:CUU393322 DDN393322:DEQ393322 DNJ393322:DOM393322 DXF393322:DYI393322 EHB393322:EIE393322 EQX393322:ESA393322 FAT393322:FBW393322 FKP393322:FLS393322 FUL393322:FVO393322 GEH393322:GFK393322 GOD393322:GPG393322 GXZ393322:GZC393322 HHV393322:HIY393322 HRR393322:HSU393322 IBN393322:ICQ393322 ILJ393322:IMM393322 IVF393322:IWI393322 JFB393322:JGE393322 JOX393322:JQA393322 JYT393322:JZW393322 KIP393322:KJS393322 KSL393322:KTO393322 LCH393322:LDK393322 LMD393322:LNG393322 LVZ393322:LXC393322 MFV393322:MGY393322 MPR393322:MQU393322 MZN393322:NAQ393322 NJJ393322:NKM393322 NTF393322:NUI393322 ODB393322:OEE393322 OMX393322:OOA393322 OWT393322:OXW393322 PGP393322:PHS393322 PQL393322:PRO393322 QAH393322:QBK393322 QKD393322:QLG393322 QTZ393322:QVC393322 RDV393322:REY393322 RNR393322:ROU393322 RXN393322:RYQ393322 SHJ393322:SIM393322 SRF393322:SSI393322 TBB393322:TCE393322 TKX393322:TMA393322 TUT393322:TVW393322 UEP393322:UFS393322 UOL393322:UPO393322 UYH393322:UZK393322 VID393322:VJG393322 VRZ393322:VTC393322 WBV393322:WCY393322 WLR393322:WMU393322 WVN393322:WWQ393322 D458858:AQ458858 JB458858:KE458858 SX458858:UA458858 ACT458858:ADW458858 AMP458858:ANS458858 AWL458858:AXO458858 BGH458858:BHK458858 BQD458858:BRG458858 BZZ458858:CBC458858 CJV458858:CKY458858 CTR458858:CUU458858 DDN458858:DEQ458858 DNJ458858:DOM458858 DXF458858:DYI458858 EHB458858:EIE458858 EQX458858:ESA458858 FAT458858:FBW458858 FKP458858:FLS458858 FUL458858:FVO458858 GEH458858:GFK458858 GOD458858:GPG458858 GXZ458858:GZC458858 HHV458858:HIY458858 HRR458858:HSU458858 IBN458858:ICQ458858 ILJ458858:IMM458858 IVF458858:IWI458858 JFB458858:JGE458858 JOX458858:JQA458858 JYT458858:JZW458858 KIP458858:KJS458858 KSL458858:KTO458858 LCH458858:LDK458858 LMD458858:LNG458858 LVZ458858:LXC458858 MFV458858:MGY458858 MPR458858:MQU458858 MZN458858:NAQ458858 NJJ458858:NKM458858 NTF458858:NUI458858 ODB458858:OEE458858 OMX458858:OOA458858 OWT458858:OXW458858 PGP458858:PHS458858 PQL458858:PRO458858 QAH458858:QBK458858 QKD458858:QLG458858 QTZ458858:QVC458858 RDV458858:REY458858 RNR458858:ROU458858 RXN458858:RYQ458858 SHJ458858:SIM458858 SRF458858:SSI458858 TBB458858:TCE458858 TKX458858:TMA458858 TUT458858:TVW458858 UEP458858:UFS458858 UOL458858:UPO458858 UYH458858:UZK458858 VID458858:VJG458858 VRZ458858:VTC458858 WBV458858:WCY458858 WLR458858:WMU458858 WVN458858:WWQ458858 D524394:AQ524394 JB524394:KE524394 SX524394:UA524394 ACT524394:ADW524394 AMP524394:ANS524394 AWL524394:AXO524394 BGH524394:BHK524394 BQD524394:BRG524394 BZZ524394:CBC524394 CJV524394:CKY524394 CTR524394:CUU524394 DDN524394:DEQ524394 DNJ524394:DOM524394 DXF524394:DYI524394 EHB524394:EIE524394 EQX524394:ESA524394 FAT524394:FBW524394 FKP524394:FLS524394 FUL524394:FVO524394 GEH524394:GFK524394 GOD524394:GPG524394 GXZ524394:GZC524394 HHV524394:HIY524394 HRR524394:HSU524394 IBN524394:ICQ524394 ILJ524394:IMM524394 IVF524394:IWI524394 JFB524394:JGE524394 JOX524394:JQA524394 JYT524394:JZW524394 KIP524394:KJS524394 KSL524394:KTO524394 LCH524394:LDK524394 LMD524394:LNG524394 LVZ524394:LXC524394 MFV524394:MGY524394 MPR524394:MQU524394 MZN524394:NAQ524394 NJJ524394:NKM524394 NTF524394:NUI524394 ODB524394:OEE524394 OMX524394:OOA524394 OWT524394:OXW524394 PGP524394:PHS524394 PQL524394:PRO524394 QAH524394:QBK524394 QKD524394:QLG524394 QTZ524394:QVC524394 RDV524394:REY524394 RNR524394:ROU524394 RXN524394:RYQ524394 SHJ524394:SIM524394 SRF524394:SSI524394 TBB524394:TCE524394 TKX524394:TMA524394 TUT524394:TVW524394 UEP524394:UFS524394 UOL524394:UPO524394 UYH524394:UZK524394 VID524394:VJG524394 VRZ524394:VTC524394 WBV524394:WCY524394 WLR524394:WMU524394 WVN524394:WWQ524394 D589930:AQ589930 JB589930:KE589930 SX589930:UA589930 ACT589930:ADW589930 AMP589930:ANS589930 AWL589930:AXO589930 BGH589930:BHK589930 BQD589930:BRG589930 BZZ589930:CBC589930 CJV589930:CKY589930 CTR589930:CUU589930 DDN589930:DEQ589930 DNJ589930:DOM589930 DXF589930:DYI589930 EHB589930:EIE589930 EQX589930:ESA589930 FAT589930:FBW589930 FKP589930:FLS589930 FUL589930:FVO589930 GEH589930:GFK589930 GOD589930:GPG589930 GXZ589930:GZC589930 HHV589930:HIY589930 HRR589930:HSU589930 IBN589930:ICQ589930 ILJ589930:IMM589930 IVF589930:IWI589930 JFB589930:JGE589930 JOX589930:JQA589930 JYT589930:JZW589930 KIP589930:KJS589930 KSL589930:KTO589930 LCH589930:LDK589930 LMD589930:LNG589930 LVZ589930:LXC589930 MFV589930:MGY589930 MPR589930:MQU589930 MZN589930:NAQ589930 NJJ589930:NKM589930 NTF589930:NUI589930 ODB589930:OEE589930 OMX589930:OOA589930 OWT589930:OXW589930 PGP589930:PHS589930 PQL589930:PRO589930 QAH589930:QBK589930 QKD589930:QLG589930 QTZ589930:QVC589930 RDV589930:REY589930 RNR589930:ROU589930 RXN589930:RYQ589930 SHJ589930:SIM589930 SRF589930:SSI589930 TBB589930:TCE589930 TKX589930:TMA589930 TUT589930:TVW589930 UEP589930:UFS589930 UOL589930:UPO589930 UYH589930:UZK589930 VID589930:VJG589930 VRZ589930:VTC589930 WBV589930:WCY589930 WLR589930:WMU589930 WVN589930:WWQ589930 D655466:AQ655466 JB655466:KE655466 SX655466:UA655466 ACT655466:ADW655466 AMP655466:ANS655466 AWL655466:AXO655466 BGH655466:BHK655466 BQD655466:BRG655466 BZZ655466:CBC655466 CJV655466:CKY655466 CTR655466:CUU655466 DDN655466:DEQ655466 DNJ655466:DOM655466 DXF655466:DYI655466 EHB655466:EIE655466 EQX655466:ESA655466 FAT655466:FBW655466 FKP655466:FLS655466 FUL655466:FVO655466 GEH655466:GFK655466 GOD655466:GPG655466 GXZ655466:GZC655466 HHV655466:HIY655466 HRR655466:HSU655466 IBN655466:ICQ655466 ILJ655466:IMM655466 IVF655466:IWI655466 JFB655466:JGE655466 JOX655466:JQA655466 JYT655466:JZW655466 KIP655466:KJS655466 KSL655466:KTO655466 LCH655466:LDK655466 LMD655466:LNG655466 LVZ655466:LXC655466 MFV655466:MGY655466 MPR655466:MQU655466 MZN655466:NAQ655466 NJJ655466:NKM655466 NTF655466:NUI655466 ODB655466:OEE655466 OMX655466:OOA655466 OWT655466:OXW655466 PGP655466:PHS655466 PQL655466:PRO655466 QAH655466:QBK655466 QKD655466:QLG655466 QTZ655466:QVC655466 RDV655466:REY655466 RNR655466:ROU655466 RXN655466:RYQ655466 SHJ655466:SIM655466 SRF655466:SSI655466 TBB655466:TCE655466 TKX655466:TMA655466 TUT655466:TVW655466 UEP655466:UFS655466 UOL655466:UPO655466 UYH655466:UZK655466 VID655466:VJG655466 VRZ655466:VTC655466 WBV655466:WCY655466 WLR655466:WMU655466 WVN655466:WWQ655466 D721002:AQ721002 JB721002:KE721002 SX721002:UA721002 ACT721002:ADW721002 AMP721002:ANS721002 AWL721002:AXO721002 BGH721002:BHK721002 BQD721002:BRG721002 BZZ721002:CBC721002 CJV721002:CKY721002 CTR721002:CUU721002 DDN721002:DEQ721002 DNJ721002:DOM721002 DXF721002:DYI721002 EHB721002:EIE721002 EQX721002:ESA721002 FAT721002:FBW721002 FKP721002:FLS721002 FUL721002:FVO721002 GEH721002:GFK721002 GOD721002:GPG721002 GXZ721002:GZC721002 HHV721002:HIY721002 HRR721002:HSU721002 IBN721002:ICQ721002 ILJ721002:IMM721002 IVF721002:IWI721002 JFB721002:JGE721002 JOX721002:JQA721002 JYT721002:JZW721002 KIP721002:KJS721002 KSL721002:KTO721002 LCH721002:LDK721002 LMD721002:LNG721002 LVZ721002:LXC721002 MFV721002:MGY721002 MPR721002:MQU721002 MZN721002:NAQ721002 NJJ721002:NKM721002 NTF721002:NUI721002 ODB721002:OEE721002 OMX721002:OOA721002 OWT721002:OXW721002 PGP721002:PHS721002 PQL721002:PRO721002 QAH721002:QBK721002 QKD721002:QLG721002 QTZ721002:QVC721002 RDV721002:REY721002 RNR721002:ROU721002 RXN721002:RYQ721002 SHJ721002:SIM721002 SRF721002:SSI721002 TBB721002:TCE721002 TKX721002:TMA721002 TUT721002:TVW721002 UEP721002:UFS721002 UOL721002:UPO721002 UYH721002:UZK721002 VID721002:VJG721002 VRZ721002:VTC721002 WBV721002:WCY721002 WLR721002:WMU721002 WVN721002:WWQ721002 D786538:AQ786538 JB786538:KE786538 SX786538:UA786538 ACT786538:ADW786538 AMP786538:ANS786538 AWL786538:AXO786538 BGH786538:BHK786538 BQD786538:BRG786538 BZZ786538:CBC786538 CJV786538:CKY786538 CTR786538:CUU786538 DDN786538:DEQ786538 DNJ786538:DOM786538 DXF786538:DYI786538 EHB786538:EIE786538 EQX786538:ESA786538 FAT786538:FBW786538 FKP786538:FLS786538 FUL786538:FVO786538 GEH786538:GFK786538 GOD786538:GPG786538 GXZ786538:GZC786538 HHV786538:HIY786538 HRR786538:HSU786538 IBN786538:ICQ786538 ILJ786538:IMM786538 IVF786538:IWI786538 JFB786538:JGE786538 JOX786538:JQA786538 JYT786538:JZW786538 KIP786538:KJS786538 KSL786538:KTO786538 LCH786538:LDK786538 LMD786538:LNG786538 LVZ786538:LXC786538 MFV786538:MGY786538 MPR786538:MQU786538 MZN786538:NAQ786538 NJJ786538:NKM786538 NTF786538:NUI786538 ODB786538:OEE786538 OMX786538:OOA786538 OWT786538:OXW786538 PGP786538:PHS786538 PQL786538:PRO786538 QAH786538:QBK786538 QKD786538:QLG786538 QTZ786538:QVC786538 RDV786538:REY786538 RNR786538:ROU786538 RXN786538:RYQ786538 SHJ786538:SIM786538 SRF786538:SSI786538 TBB786538:TCE786538 TKX786538:TMA786538 TUT786538:TVW786538 UEP786538:UFS786538 UOL786538:UPO786538 UYH786538:UZK786538 VID786538:VJG786538 VRZ786538:VTC786538 WBV786538:WCY786538 WLR786538:WMU786538 WVN786538:WWQ786538 D852074:AQ852074 JB852074:KE852074 SX852074:UA852074 ACT852074:ADW852074 AMP852074:ANS852074 AWL852074:AXO852074 BGH852074:BHK852074 BQD852074:BRG852074 BZZ852074:CBC852074 CJV852074:CKY852074 CTR852074:CUU852074 DDN852074:DEQ852074 DNJ852074:DOM852074 DXF852074:DYI852074 EHB852074:EIE852074 EQX852074:ESA852074 FAT852074:FBW852074 FKP852074:FLS852074 FUL852074:FVO852074 GEH852074:GFK852074 GOD852074:GPG852074 GXZ852074:GZC852074 HHV852074:HIY852074 HRR852074:HSU852074 IBN852074:ICQ852074 ILJ852074:IMM852074 IVF852074:IWI852074 JFB852074:JGE852074 JOX852074:JQA852074 JYT852074:JZW852074 KIP852074:KJS852074 KSL852074:KTO852074 LCH852074:LDK852074 LMD852074:LNG852074 LVZ852074:LXC852074 MFV852074:MGY852074 MPR852074:MQU852074 MZN852074:NAQ852074 NJJ852074:NKM852074 NTF852074:NUI852074 ODB852074:OEE852074 OMX852074:OOA852074 OWT852074:OXW852074 PGP852074:PHS852074 PQL852074:PRO852074 QAH852074:QBK852074 QKD852074:QLG852074 QTZ852074:QVC852074 RDV852074:REY852074 RNR852074:ROU852074 RXN852074:RYQ852074 SHJ852074:SIM852074 SRF852074:SSI852074 TBB852074:TCE852074 TKX852074:TMA852074 TUT852074:TVW852074 UEP852074:UFS852074 UOL852074:UPO852074 UYH852074:UZK852074 VID852074:VJG852074 VRZ852074:VTC852074 WBV852074:WCY852074 WLR852074:WMU852074 WVN852074:WWQ852074 D917610:AQ917610 JB917610:KE917610 SX917610:UA917610 ACT917610:ADW917610 AMP917610:ANS917610 AWL917610:AXO917610 BGH917610:BHK917610 BQD917610:BRG917610 BZZ917610:CBC917610 CJV917610:CKY917610 CTR917610:CUU917610 DDN917610:DEQ917610 DNJ917610:DOM917610 DXF917610:DYI917610 EHB917610:EIE917610 EQX917610:ESA917610 FAT917610:FBW917610 FKP917610:FLS917610 FUL917610:FVO917610 GEH917610:GFK917610 GOD917610:GPG917610 GXZ917610:GZC917610 HHV917610:HIY917610 HRR917610:HSU917610 IBN917610:ICQ917610 ILJ917610:IMM917610 IVF917610:IWI917610 JFB917610:JGE917610 JOX917610:JQA917610 JYT917610:JZW917610 KIP917610:KJS917610 KSL917610:KTO917610 LCH917610:LDK917610 LMD917610:LNG917610 LVZ917610:LXC917610 MFV917610:MGY917610 MPR917610:MQU917610 MZN917610:NAQ917610 NJJ917610:NKM917610 NTF917610:NUI917610 ODB917610:OEE917610 OMX917610:OOA917610 OWT917610:OXW917610 PGP917610:PHS917610 PQL917610:PRO917610 QAH917610:QBK917610 QKD917610:QLG917610 QTZ917610:QVC917610 RDV917610:REY917610 RNR917610:ROU917610 RXN917610:RYQ917610 SHJ917610:SIM917610 SRF917610:SSI917610 TBB917610:TCE917610 TKX917610:TMA917610 TUT917610:TVW917610 UEP917610:UFS917610 UOL917610:UPO917610 UYH917610:UZK917610 VID917610:VJG917610 VRZ917610:VTC917610 WBV917610:WCY917610 WLR917610:WMU917610 WVN917610:WWQ917610 D983146:AQ983146 JB983146:KE983146 SX983146:UA983146 ACT983146:ADW983146 AMP983146:ANS983146 AWL983146:AXO983146 BGH983146:BHK983146 BQD983146:BRG983146 BZZ983146:CBC983146 CJV983146:CKY983146 CTR983146:CUU983146 DDN983146:DEQ983146 DNJ983146:DOM983146 DXF983146:DYI983146 EHB983146:EIE983146 EQX983146:ESA983146 FAT983146:FBW983146 FKP983146:FLS983146 FUL983146:FVO983146 GEH983146:GFK983146 GOD983146:GPG983146 GXZ983146:GZC983146 HHV983146:HIY983146 HRR983146:HSU983146 IBN983146:ICQ983146 ILJ983146:IMM983146 IVF983146:IWI983146 JFB983146:JGE983146 JOX983146:JQA983146 JYT983146:JZW983146 KIP983146:KJS983146 KSL983146:KTO983146 LCH983146:LDK983146 LMD983146:LNG983146 LVZ983146:LXC983146 MFV983146:MGY983146 MPR983146:MQU983146 MZN983146:NAQ983146 NJJ983146:NKM983146 NTF983146:NUI983146 ODB983146:OEE983146 OMX983146:OOA983146 OWT983146:OXW983146 PGP983146:PHS983146 PQL983146:PRO983146 QAH983146:QBK983146 QKD983146:QLG983146 QTZ983146:QVC983146 RDV983146:REY983146 RNR983146:ROU983146 RXN983146:RYQ983146 SHJ983146:SIM983146 SRF983146:SSI983146 TBB983146:TCE983146 TKX983146:TMA983146 TUT983146:TVW983146 UEP983146:UFS983146 UOL983146:UPO983146 UYH983146:UZK983146 VID983146:VJG983146 VRZ983146:VTC983146 WBV983146:WCY983146 WLR983146:WMU983146 WVN983146:WWQ983146 WBV164:WCY164 JB117:KE117 SX117:UA117 ACT117:ADW117 AMP117:ANS117 AWL117:AXO117 BGH117:BHK117 BQD117:BRG117 BZZ117:CBC117 CJV117:CKY117 CTR117:CUU117 DDN117:DEQ117 DNJ117:DOM117 DXF117:DYI117 EHB117:EIE117 EQX117:ESA117 FAT117:FBW117 FKP117:FLS117 FUL117:FVO117 GEH117:GFK117 GOD117:GPG117 GXZ117:GZC117 HHV117:HIY117 HRR117:HSU117 IBN117:ICQ117 ILJ117:IMM117 IVF117:IWI117 JFB117:JGE117 JOX117:JQA117 JYT117:JZW117 KIP117:KJS117 KSL117:KTO117 LCH117:LDK117 LMD117:LNG117 LVZ117:LXC117 MFV117:MGY117 MPR117:MQU117 MZN117:NAQ117 NJJ117:NKM117 NTF117:NUI117 ODB117:OEE117 OMX117:OOA117 OWT117:OXW117 PGP117:PHS117 PQL117:PRO117 QAH117:QBK117 QKD117:QLG117 QTZ117:QVC117 RDV117:REY117 RNR117:ROU117 RXN117:RYQ117 SHJ117:SIM117 SRF117:SSI117 TBB117:TCE117 TKX117:TMA117 TUT117:TVW117 UEP117:UFS117 UOL117:UPO117 UYH117:UZK117 VID117:VJG117 VRZ117:VTC117 WBV117:WCY117 WLR117:WMU117 WVN117:WWQ117 D65635:AQ65635 JB65635:KE65635 SX65635:UA65635 ACT65635:ADW65635 AMP65635:ANS65635 AWL65635:AXO65635 BGH65635:BHK65635 BQD65635:BRG65635 BZZ65635:CBC65635 CJV65635:CKY65635 CTR65635:CUU65635 DDN65635:DEQ65635 DNJ65635:DOM65635 DXF65635:DYI65635 EHB65635:EIE65635 EQX65635:ESA65635 FAT65635:FBW65635 FKP65635:FLS65635 FUL65635:FVO65635 GEH65635:GFK65635 GOD65635:GPG65635 GXZ65635:GZC65635 HHV65635:HIY65635 HRR65635:HSU65635 IBN65635:ICQ65635 ILJ65635:IMM65635 IVF65635:IWI65635 JFB65635:JGE65635 JOX65635:JQA65635 JYT65635:JZW65635 KIP65635:KJS65635 KSL65635:KTO65635 LCH65635:LDK65635 LMD65635:LNG65635 LVZ65635:LXC65635 MFV65635:MGY65635 MPR65635:MQU65635 MZN65635:NAQ65635 NJJ65635:NKM65635 NTF65635:NUI65635 ODB65635:OEE65635 OMX65635:OOA65635 OWT65635:OXW65635 PGP65635:PHS65635 PQL65635:PRO65635 QAH65635:QBK65635 QKD65635:QLG65635 QTZ65635:QVC65635 RDV65635:REY65635 RNR65635:ROU65635 RXN65635:RYQ65635 SHJ65635:SIM65635 SRF65635:SSI65635 TBB65635:TCE65635 TKX65635:TMA65635 TUT65635:TVW65635 UEP65635:UFS65635 UOL65635:UPO65635 UYH65635:UZK65635 VID65635:VJG65635 VRZ65635:VTC65635 WBV65635:WCY65635 WLR65635:WMU65635 WVN65635:WWQ65635 D131171:AQ131171 JB131171:KE131171 SX131171:UA131171 ACT131171:ADW131171 AMP131171:ANS131171 AWL131171:AXO131171 BGH131171:BHK131171 BQD131171:BRG131171 BZZ131171:CBC131171 CJV131171:CKY131171 CTR131171:CUU131171 DDN131171:DEQ131171 DNJ131171:DOM131171 DXF131171:DYI131171 EHB131171:EIE131171 EQX131171:ESA131171 FAT131171:FBW131171 FKP131171:FLS131171 FUL131171:FVO131171 GEH131171:GFK131171 GOD131171:GPG131171 GXZ131171:GZC131171 HHV131171:HIY131171 HRR131171:HSU131171 IBN131171:ICQ131171 ILJ131171:IMM131171 IVF131171:IWI131171 JFB131171:JGE131171 JOX131171:JQA131171 JYT131171:JZW131171 KIP131171:KJS131171 KSL131171:KTO131171 LCH131171:LDK131171 LMD131171:LNG131171 LVZ131171:LXC131171 MFV131171:MGY131171 MPR131171:MQU131171 MZN131171:NAQ131171 NJJ131171:NKM131171 NTF131171:NUI131171 ODB131171:OEE131171 OMX131171:OOA131171 OWT131171:OXW131171 PGP131171:PHS131171 PQL131171:PRO131171 QAH131171:QBK131171 QKD131171:QLG131171 QTZ131171:QVC131171 RDV131171:REY131171 RNR131171:ROU131171 RXN131171:RYQ131171 SHJ131171:SIM131171 SRF131171:SSI131171 TBB131171:TCE131171 TKX131171:TMA131171 TUT131171:TVW131171 UEP131171:UFS131171 UOL131171:UPO131171 UYH131171:UZK131171 VID131171:VJG131171 VRZ131171:VTC131171 WBV131171:WCY131171 WLR131171:WMU131171 WVN131171:WWQ131171 D196707:AQ196707 JB196707:KE196707 SX196707:UA196707 ACT196707:ADW196707 AMP196707:ANS196707 AWL196707:AXO196707 BGH196707:BHK196707 BQD196707:BRG196707 BZZ196707:CBC196707 CJV196707:CKY196707 CTR196707:CUU196707 DDN196707:DEQ196707 DNJ196707:DOM196707 DXF196707:DYI196707 EHB196707:EIE196707 EQX196707:ESA196707 FAT196707:FBW196707 FKP196707:FLS196707 FUL196707:FVO196707 GEH196707:GFK196707 GOD196707:GPG196707 GXZ196707:GZC196707 HHV196707:HIY196707 HRR196707:HSU196707 IBN196707:ICQ196707 ILJ196707:IMM196707 IVF196707:IWI196707 JFB196707:JGE196707 JOX196707:JQA196707 JYT196707:JZW196707 KIP196707:KJS196707 KSL196707:KTO196707 LCH196707:LDK196707 LMD196707:LNG196707 LVZ196707:LXC196707 MFV196707:MGY196707 MPR196707:MQU196707 MZN196707:NAQ196707 NJJ196707:NKM196707 NTF196707:NUI196707 ODB196707:OEE196707 OMX196707:OOA196707 OWT196707:OXW196707 PGP196707:PHS196707 PQL196707:PRO196707 QAH196707:QBK196707 QKD196707:QLG196707 QTZ196707:QVC196707 RDV196707:REY196707 RNR196707:ROU196707 RXN196707:RYQ196707 SHJ196707:SIM196707 SRF196707:SSI196707 TBB196707:TCE196707 TKX196707:TMA196707 TUT196707:TVW196707 UEP196707:UFS196707 UOL196707:UPO196707 UYH196707:UZK196707 VID196707:VJG196707 VRZ196707:VTC196707 WBV196707:WCY196707 WLR196707:WMU196707 WVN196707:WWQ196707 D262243:AQ262243 JB262243:KE262243 SX262243:UA262243 ACT262243:ADW262243 AMP262243:ANS262243 AWL262243:AXO262243 BGH262243:BHK262243 BQD262243:BRG262243 BZZ262243:CBC262243 CJV262243:CKY262243 CTR262243:CUU262243 DDN262243:DEQ262243 DNJ262243:DOM262243 DXF262243:DYI262243 EHB262243:EIE262243 EQX262243:ESA262243 FAT262243:FBW262243 FKP262243:FLS262243 FUL262243:FVO262243 GEH262243:GFK262243 GOD262243:GPG262243 GXZ262243:GZC262243 HHV262243:HIY262243 HRR262243:HSU262243 IBN262243:ICQ262243 ILJ262243:IMM262243 IVF262243:IWI262243 JFB262243:JGE262243 JOX262243:JQA262243 JYT262243:JZW262243 KIP262243:KJS262243 KSL262243:KTO262243 LCH262243:LDK262243 LMD262243:LNG262243 LVZ262243:LXC262243 MFV262243:MGY262243 MPR262243:MQU262243 MZN262243:NAQ262243 NJJ262243:NKM262243 NTF262243:NUI262243 ODB262243:OEE262243 OMX262243:OOA262243 OWT262243:OXW262243 PGP262243:PHS262243 PQL262243:PRO262243 QAH262243:QBK262243 QKD262243:QLG262243 QTZ262243:QVC262243 RDV262243:REY262243 RNR262243:ROU262243 RXN262243:RYQ262243 SHJ262243:SIM262243 SRF262243:SSI262243 TBB262243:TCE262243 TKX262243:TMA262243 TUT262243:TVW262243 UEP262243:UFS262243 UOL262243:UPO262243 UYH262243:UZK262243 VID262243:VJG262243 VRZ262243:VTC262243 WBV262243:WCY262243 WLR262243:WMU262243 WVN262243:WWQ262243 D327779:AQ327779 JB327779:KE327779 SX327779:UA327779 ACT327779:ADW327779 AMP327779:ANS327779 AWL327779:AXO327779 BGH327779:BHK327779 BQD327779:BRG327779 BZZ327779:CBC327779 CJV327779:CKY327779 CTR327779:CUU327779 DDN327779:DEQ327779 DNJ327779:DOM327779 DXF327779:DYI327779 EHB327779:EIE327779 EQX327779:ESA327779 FAT327779:FBW327779 FKP327779:FLS327779 FUL327779:FVO327779 GEH327779:GFK327779 GOD327779:GPG327779 GXZ327779:GZC327779 HHV327779:HIY327779 HRR327779:HSU327779 IBN327779:ICQ327779 ILJ327779:IMM327779 IVF327779:IWI327779 JFB327779:JGE327779 JOX327779:JQA327779 JYT327779:JZW327779 KIP327779:KJS327779 KSL327779:KTO327779 LCH327779:LDK327779 LMD327779:LNG327779 LVZ327779:LXC327779 MFV327779:MGY327779 MPR327779:MQU327779 MZN327779:NAQ327779 NJJ327779:NKM327779 NTF327779:NUI327779 ODB327779:OEE327779 OMX327779:OOA327779 OWT327779:OXW327779 PGP327779:PHS327779 PQL327779:PRO327779 QAH327779:QBK327779 QKD327779:QLG327779 QTZ327779:QVC327779 RDV327779:REY327779 RNR327779:ROU327779 RXN327779:RYQ327779 SHJ327779:SIM327779 SRF327779:SSI327779 TBB327779:TCE327779 TKX327779:TMA327779 TUT327779:TVW327779 UEP327779:UFS327779 UOL327779:UPO327779 UYH327779:UZK327779 VID327779:VJG327779 VRZ327779:VTC327779 WBV327779:WCY327779 WLR327779:WMU327779 WVN327779:WWQ327779 D393315:AQ393315 JB393315:KE393315 SX393315:UA393315 ACT393315:ADW393315 AMP393315:ANS393315 AWL393315:AXO393315 BGH393315:BHK393315 BQD393315:BRG393315 BZZ393315:CBC393315 CJV393315:CKY393315 CTR393315:CUU393315 DDN393315:DEQ393315 DNJ393315:DOM393315 DXF393315:DYI393315 EHB393315:EIE393315 EQX393315:ESA393315 FAT393315:FBW393315 FKP393315:FLS393315 FUL393315:FVO393315 GEH393315:GFK393315 GOD393315:GPG393315 GXZ393315:GZC393315 HHV393315:HIY393315 HRR393315:HSU393315 IBN393315:ICQ393315 ILJ393315:IMM393315 IVF393315:IWI393315 JFB393315:JGE393315 JOX393315:JQA393315 JYT393315:JZW393315 KIP393315:KJS393315 KSL393315:KTO393315 LCH393315:LDK393315 LMD393315:LNG393315 LVZ393315:LXC393315 MFV393315:MGY393315 MPR393315:MQU393315 MZN393315:NAQ393315 NJJ393315:NKM393315 NTF393315:NUI393315 ODB393315:OEE393315 OMX393315:OOA393315 OWT393315:OXW393315 PGP393315:PHS393315 PQL393315:PRO393315 QAH393315:QBK393315 QKD393315:QLG393315 QTZ393315:QVC393315 RDV393315:REY393315 RNR393315:ROU393315 RXN393315:RYQ393315 SHJ393315:SIM393315 SRF393315:SSI393315 TBB393315:TCE393315 TKX393315:TMA393315 TUT393315:TVW393315 UEP393315:UFS393315 UOL393315:UPO393315 UYH393315:UZK393315 VID393315:VJG393315 VRZ393315:VTC393315 WBV393315:WCY393315 WLR393315:WMU393315 WVN393315:WWQ393315 D458851:AQ458851 JB458851:KE458851 SX458851:UA458851 ACT458851:ADW458851 AMP458851:ANS458851 AWL458851:AXO458851 BGH458851:BHK458851 BQD458851:BRG458851 BZZ458851:CBC458851 CJV458851:CKY458851 CTR458851:CUU458851 DDN458851:DEQ458851 DNJ458851:DOM458851 DXF458851:DYI458851 EHB458851:EIE458851 EQX458851:ESA458851 FAT458851:FBW458851 FKP458851:FLS458851 FUL458851:FVO458851 GEH458851:GFK458851 GOD458851:GPG458851 GXZ458851:GZC458851 HHV458851:HIY458851 HRR458851:HSU458851 IBN458851:ICQ458851 ILJ458851:IMM458851 IVF458851:IWI458851 JFB458851:JGE458851 JOX458851:JQA458851 JYT458851:JZW458851 KIP458851:KJS458851 KSL458851:KTO458851 LCH458851:LDK458851 LMD458851:LNG458851 LVZ458851:LXC458851 MFV458851:MGY458851 MPR458851:MQU458851 MZN458851:NAQ458851 NJJ458851:NKM458851 NTF458851:NUI458851 ODB458851:OEE458851 OMX458851:OOA458851 OWT458851:OXW458851 PGP458851:PHS458851 PQL458851:PRO458851 QAH458851:QBK458851 QKD458851:QLG458851 QTZ458851:QVC458851 RDV458851:REY458851 RNR458851:ROU458851 RXN458851:RYQ458851 SHJ458851:SIM458851 SRF458851:SSI458851 TBB458851:TCE458851 TKX458851:TMA458851 TUT458851:TVW458851 UEP458851:UFS458851 UOL458851:UPO458851 UYH458851:UZK458851 VID458851:VJG458851 VRZ458851:VTC458851 WBV458851:WCY458851 WLR458851:WMU458851 WVN458851:WWQ458851 D524387:AQ524387 JB524387:KE524387 SX524387:UA524387 ACT524387:ADW524387 AMP524387:ANS524387 AWL524387:AXO524387 BGH524387:BHK524387 BQD524387:BRG524387 BZZ524387:CBC524387 CJV524387:CKY524387 CTR524387:CUU524387 DDN524387:DEQ524387 DNJ524387:DOM524387 DXF524387:DYI524387 EHB524387:EIE524387 EQX524387:ESA524387 FAT524387:FBW524387 FKP524387:FLS524387 FUL524387:FVO524387 GEH524387:GFK524387 GOD524387:GPG524387 GXZ524387:GZC524387 HHV524387:HIY524387 HRR524387:HSU524387 IBN524387:ICQ524387 ILJ524387:IMM524387 IVF524387:IWI524387 JFB524387:JGE524387 JOX524387:JQA524387 JYT524387:JZW524387 KIP524387:KJS524387 KSL524387:KTO524387 LCH524387:LDK524387 LMD524387:LNG524387 LVZ524387:LXC524387 MFV524387:MGY524387 MPR524387:MQU524387 MZN524387:NAQ524387 NJJ524387:NKM524387 NTF524387:NUI524387 ODB524387:OEE524387 OMX524387:OOA524387 OWT524387:OXW524387 PGP524387:PHS524387 PQL524387:PRO524387 QAH524387:QBK524387 QKD524387:QLG524387 QTZ524387:QVC524387 RDV524387:REY524387 RNR524387:ROU524387 RXN524387:RYQ524387 SHJ524387:SIM524387 SRF524387:SSI524387 TBB524387:TCE524387 TKX524387:TMA524387 TUT524387:TVW524387 UEP524387:UFS524387 UOL524387:UPO524387 UYH524387:UZK524387 VID524387:VJG524387 VRZ524387:VTC524387 WBV524387:WCY524387 WLR524387:WMU524387 WVN524387:WWQ524387 D589923:AQ589923 JB589923:KE589923 SX589923:UA589923 ACT589923:ADW589923 AMP589923:ANS589923 AWL589923:AXO589923 BGH589923:BHK589923 BQD589923:BRG589923 BZZ589923:CBC589923 CJV589923:CKY589923 CTR589923:CUU589923 DDN589923:DEQ589923 DNJ589923:DOM589923 DXF589923:DYI589923 EHB589923:EIE589923 EQX589923:ESA589923 FAT589923:FBW589923 FKP589923:FLS589923 FUL589923:FVO589923 GEH589923:GFK589923 GOD589923:GPG589923 GXZ589923:GZC589923 HHV589923:HIY589923 HRR589923:HSU589923 IBN589923:ICQ589923 ILJ589923:IMM589923 IVF589923:IWI589923 JFB589923:JGE589923 JOX589923:JQA589923 JYT589923:JZW589923 KIP589923:KJS589923 KSL589923:KTO589923 LCH589923:LDK589923 LMD589923:LNG589923 LVZ589923:LXC589923 MFV589923:MGY589923 MPR589923:MQU589923 MZN589923:NAQ589923 NJJ589923:NKM589923 NTF589923:NUI589923 ODB589923:OEE589923 OMX589923:OOA589923 OWT589923:OXW589923 PGP589923:PHS589923 PQL589923:PRO589923 QAH589923:QBK589923 QKD589923:QLG589923 QTZ589923:QVC589923 RDV589923:REY589923 RNR589923:ROU589923 RXN589923:RYQ589923 SHJ589923:SIM589923 SRF589923:SSI589923 TBB589923:TCE589923 TKX589923:TMA589923 TUT589923:TVW589923 UEP589923:UFS589923 UOL589923:UPO589923 UYH589923:UZK589923 VID589923:VJG589923 VRZ589923:VTC589923 WBV589923:WCY589923 WLR589923:WMU589923 WVN589923:WWQ589923 D655459:AQ655459 JB655459:KE655459 SX655459:UA655459 ACT655459:ADW655459 AMP655459:ANS655459 AWL655459:AXO655459 BGH655459:BHK655459 BQD655459:BRG655459 BZZ655459:CBC655459 CJV655459:CKY655459 CTR655459:CUU655459 DDN655459:DEQ655459 DNJ655459:DOM655459 DXF655459:DYI655459 EHB655459:EIE655459 EQX655459:ESA655459 FAT655459:FBW655459 FKP655459:FLS655459 FUL655459:FVO655459 GEH655459:GFK655459 GOD655459:GPG655459 GXZ655459:GZC655459 HHV655459:HIY655459 HRR655459:HSU655459 IBN655459:ICQ655459 ILJ655459:IMM655459 IVF655459:IWI655459 JFB655459:JGE655459 JOX655459:JQA655459 JYT655459:JZW655459 KIP655459:KJS655459 KSL655459:KTO655459 LCH655459:LDK655459 LMD655459:LNG655459 LVZ655459:LXC655459 MFV655459:MGY655459 MPR655459:MQU655459 MZN655459:NAQ655459 NJJ655459:NKM655459 NTF655459:NUI655459 ODB655459:OEE655459 OMX655459:OOA655459 OWT655459:OXW655459 PGP655459:PHS655459 PQL655459:PRO655459 QAH655459:QBK655459 QKD655459:QLG655459 QTZ655459:QVC655459 RDV655459:REY655459 RNR655459:ROU655459 RXN655459:RYQ655459 SHJ655459:SIM655459 SRF655459:SSI655459 TBB655459:TCE655459 TKX655459:TMA655459 TUT655459:TVW655459 UEP655459:UFS655459 UOL655459:UPO655459 UYH655459:UZK655459 VID655459:VJG655459 VRZ655459:VTC655459 WBV655459:WCY655459 WLR655459:WMU655459 WVN655459:WWQ655459 D720995:AQ720995 JB720995:KE720995 SX720995:UA720995 ACT720995:ADW720995 AMP720995:ANS720995 AWL720995:AXO720995 BGH720995:BHK720995 BQD720995:BRG720995 BZZ720995:CBC720995 CJV720995:CKY720995 CTR720995:CUU720995 DDN720995:DEQ720995 DNJ720995:DOM720995 DXF720995:DYI720995 EHB720995:EIE720995 EQX720995:ESA720995 FAT720995:FBW720995 FKP720995:FLS720995 FUL720995:FVO720995 GEH720995:GFK720995 GOD720995:GPG720995 GXZ720995:GZC720995 HHV720995:HIY720995 HRR720995:HSU720995 IBN720995:ICQ720995 ILJ720995:IMM720995 IVF720995:IWI720995 JFB720995:JGE720995 JOX720995:JQA720995 JYT720995:JZW720995 KIP720995:KJS720995 KSL720995:KTO720995 LCH720995:LDK720995 LMD720995:LNG720995 LVZ720995:LXC720995 MFV720995:MGY720995 MPR720995:MQU720995 MZN720995:NAQ720995 NJJ720995:NKM720995 NTF720995:NUI720995 ODB720995:OEE720995 OMX720995:OOA720995 OWT720995:OXW720995 PGP720995:PHS720995 PQL720995:PRO720995 QAH720995:QBK720995 QKD720995:QLG720995 QTZ720995:QVC720995 RDV720995:REY720995 RNR720995:ROU720995 RXN720995:RYQ720995 SHJ720995:SIM720995 SRF720995:SSI720995 TBB720995:TCE720995 TKX720995:TMA720995 TUT720995:TVW720995 UEP720995:UFS720995 UOL720995:UPO720995 UYH720995:UZK720995 VID720995:VJG720995 VRZ720995:VTC720995 WBV720995:WCY720995 WLR720995:WMU720995 WVN720995:WWQ720995 D786531:AQ786531 JB786531:KE786531 SX786531:UA786531 ACT786531:ADW786531 AMP786531:ANS786531 AWL786531:AXO786531 BGH786531:BHK786531 BQD786531:BRG786531 BZZ786531:CBC786531 CJV786531:CKY786531 CTR786531:CUU786531 DDN786531:DEQ786531 DNJ786531:DOM786531 DXF786531:DYI786531 EHB786531:EIE786531 EQX786531:ESA786531 FAT786531:FBW786531 FKP786531:FLS786531 FUL786531:FVO786531 GEH786531:GFK786531 GOD786531:GPG786531 GXZ786531:GZC786531 HHV786531:HIY786531 HRR786531:HSU786531 IBN786531:ICQ786531 ILJ786531:IMM786531 IVF786531:IWI786531 JFB786531:JGE786531 JOX786531:JQA786531 JYT786531:JZW786531 KIP786531:KJS786531 KSL786531:KTO786531 LCH786531:LDK786531 LMD786531:LNG786531 LVZ786531:LXC786531 MFV786531:MGY786531 MPR786531:MQU786531 MZN786531:NAQ786531 NJJ786531:NKM786531 NTF786531:NUI786531 ODB786531:OEE786531 OMX786531:OOA786531 OWT786531:OXW786531 PGP786531:PHS786531 PQL786531:PRO786531 QAH786531:QBK786531 QKD786531:QLG786531 QTZ786531:QVC786531 RDV786531:REY786531 RNR786531:ROU786531 RXN786531:RYQ786531 SHJ786531:SIM786531 SRF786531:SSI786531 TBB786531:TCE786531 TKX786531:TMA786531 TUT786531:TVW786531 UEP786531:UFS786531 UOL786531:UPO786531 UYH786531:UZK786531 VID786531:VJG786531 VRZ786531:VTC786531 WBV786531:WCY786531 WLR786531:WMU786531 WVN786531:WWQ786531 D852067:AQ852067 JB852067:KE852067 SX852067:UA852067 ACT852067:ADW852067 AMP852067:ANS852067 AWL852067:AXO852067 BGH852067:BHK852067 BQD852067:BRG852067 BZZ852067:CBC852067 CJV852067:CKY852067 CTR852067:CUU852067 DDN852067:DEQ852067 DNJ852067:DOM852067 DXF852067:DYI852067 EHB852067:EIE852067 EQX852067:ESA852067 FAT852067:FBW852067 FKP852067:FLS852067 FUL852067:FVO852067 GEH852067:GFK852067 GOD852067:GPG852067 GXZ852067:GZC852067 HHV852067:HIY852067 HRR852067:HSU852067 IBN852067:ICQ852067 ILJ852067:IMM852067 IVF852067:IWI852067 JFB852067:JGE852067 JOX852067:JQA852067 JYT852067:JZW852067 KIP852067:KJS852067 KSL852067:KTO852067 LCH852067:LDK852067 LMD852067:LNG852067 LVZ852067:LXC852067 MFV852067:MGY852067 MPR852067:MQU852067 MZN852067:NAQ852067 NJJ852067:NKM852067 NTF852067:NUI852067 ODB852067:OEE852067 OMX852067:OOA852067 OWT852067:OXW852067 PGP852067:PHS852067 PQL852067:PRO852067 QAH852067:QBK852067 QKD852067:QLG852067 QTZ852067:QVC852067 RDV852067:REY852067 RNR852067:ROU852067 RXN852067:RYQ852067 SHJ852067:SIM852067 SRF852067:SSI852067 TBB852067:TCE852067 TKX852067:TMA852067 TUT852067:TVW852067 UEP852067:UFS852067 UOL852067:UPO852067 UYH852067:UZK852067 VID852067:VJG852067 VRZ852067:VTC852067 WBV852067:WCY852067 WLR852067:WMU852067 WVN852067:WWQ852067 D917603:AQ917603 JB917603:KE917603 SX917603:UA917603 ACT917603:ADW917603 AMP917603:ANS917603 AWL917603:AXO917603 BGH917603:BHK917603 BQD917603:BRG917603 BZZ917603:CBC917603 CJV917603:CKY917603 CTR917603:CUU917603 DDN917603:DEQ917603 DNJ917603:DOM917603 DXF917603:DYI917603 EHB917603:EIE917603 EQX917603:ESA917603 FAT917603:FBW917603 FKP917603:FLS917603 FUL917603:FVO917603 GEH917603:GFK917603 GOD917603:GPG917603 GXZ917603:GZC917603 HHV917603:HIY917603 HRR917603:HSU917603 IBN917603:ICQ917603 ILJ917603:IMM917603 IVF917603:IWI917603 JFB917603:JGE917603 JOX917603:JQA917603 JYT917603:JZW917603 KIP917603:KJS917603 KSL917603:KTO917603 LCH917603:LDK917603 LMD917603:LNG917603 LVZ917603:LXC917603 MFV917603:MGY917603 MPR917603:MQU917603 MZN917603:NAQ917603 NJJ917603:NKM917603 NTF917603:NUI917603 ODB917603:OEE917603 OMX917603:OOA917603 OWT917603:OXW917603 PGP917603:PHS917603 PQL917603:PRO917603 QAH917603:QBK917603 QKD917603:QLG917603 QTZ917603:QVC917603 RDV917603:REY917603 RNR917603:ROU917603 RXN917603:RYQ917603 SHJ917603:SIM917603 SRF917603:SSI917603 TBB917603:TCE917603 TKX917603:TMA917603 TUT917603:TVW917603 UEP917603:UFS917603 UOL917603:UPO917603 UYH917603:UZK917603 VID917603:VJG917603 VRZ917603:VTC917603 WBV917603:WCY917603 WLR917603:WMU917603 WVN917603:WWQ917603 D983139:AQ983139 JB983139:KE983139 SX983139:UA983139 ACT983139:ADW983139 AMP983139:ANS983139 AWL983139:AXO983139 BGH983139:BHK983139 BQD983139:BRG983139 BZZ983139:CBC983139 CJV983139:CKY983139 CTR983139:CUU983139 DDN983139:DEQ983139 DNJ983139:DOM983139 DXF983139:DYI983139 EHB983139:EIE983139 EQX983139:ESA983139 FAT983139:FBW983139 FKP983139:FLS983139 FUL983139:FVO983139 GEH983139:GFK983139 GOD983139:GPG983139 GXZ983139:GZC983139 HHV983139:HIY983139 HRR983139:HSU983139 IBN983139:ICQ983139 ILJ983139:IMM983139 IVF983139:IWI983139 JFB983139:JGE983139 JOX983139:JQA983139 JYT983139:JZW983139 KIP983139:KJS983139 KSL983139:KTO983139 LCH983139:LDK983139 LMD983139:LNG983139 LVZ983139:LXC983139 MFV983139:MGY983139 MPR983139:MQU983139 MZN983139:NAQ983139 NJJ983139:NKM983139 NTF983139:NUI983139 ODB983139:OEE983139 OMX983139:OOA983139 OWT983139:OXW983139 PGP983139:PHS983139 PQL983139:PRO983139 QAH983139:QBK983139 QKD983139:QLG983139 QTZ983139:QVC983139 RDV983139:REY983139 RNR983139:ROU983139 RXN983139:RYQ983139 SHJ983139:SIM983139 SRF983139:SSI983139 TBB983139:TCE983139 TKX983139:TMA983139 TUT983139:TVW983139 UEP983139:UFS983139 UOL983139:UPO983139 UYH983139:UZK983139 VID983139:VJG983139 VRZ983139:VTC983139 WBV983139:WCY983139 WLR983139:WMU983139 WVN983139:WWQ983139 D65664:AQ65665 JB65664:KE65665 SX65664:UA65665 ACT65664:ADW65665 AMP65664:ANS65665 AWL65664:AXO65665 BGH65664:BHK65665 BQD65664:BRG65665 BZZ65664:CBC65665 CJV65664:CKY65665 CTR65664:CUU65665 DDN65664:DEQ65665 DNJ65664:DOM65665 DXF65664:DYI65665 EHB65664:EIE65665 EQX65664:ESA65665 FAT65664:FBW65665 FKP65664:FLS65665 FUL65664:FVO65665 GEH65664:GFK65665 GOD65664:GPG65665 GXZ65664:GZC65665 HHV65664:HIY65665 HRR65664:HSU65665 IBN65664:ICQ65665 ILJ65664:IMM65665 IVF65664:IWI65665 JFB65664:JGE65665 JOX65664:JQA65665 JYT65664:JZW65665 KIP65664:KJS65665 KSL65664:KTO65665 LCH65664:LDK65665 LMD65664:LNG65665 LVZ65664:LXC65665 MFV65664:MGY65665 MPR65664:MQU65665 MZN65664:NAQ65665 NJJ65664:NKM65665 NTF65664:NUI65665 ODB65664:OEE65665 OMX65664:OOA65665 OWT65664:OXW65665 PGP65664:PHS65665 PQL65664:PRO65665 QAH65664:QBK65665 QKD65664:QLG65665 QTZ65664:QVC65665 RDV65664:REY65665 RNR65664:ROU65665 RXN65664:RYQ65665 SHJ65664:SIM65665 SRF65664:SSI65665 TBB65664:TCE65665 TKX65664:TMA65665 TUT65664:TVW65665 UEP65664:UFS65665 UOL65664:UPO65665 UYH65664:UZK65665 VID65664:VJG65665 VRZ65664:VTC65665 WBV65664:WCY65665 WLR65664:WMU65665 WVN65664:WWQ65665 D131200:AQ131201 JB131200:KE131201 SX131200:UA131201 ACT131200:ADW131201 AMP131200:ANS131201 AWL131200:AXO131201 BGH131200:BHK131201 BQD131200:BRG131201 BZZ131200:CBC131201 CJV131200:CKY131201 CTR131200:CUU131201 DDN131200:DEQ131201 DNJ131200:DOM131201 DXF131200:DYI131201 EHB131200:EIE131201 EQX131200:ESA131201 FAT131200:FBW131201 FKP131200:FLS131201 FUL131200:FVO131201 GEH131200:GFK131201 GOD131200:GPG131201 GXZ131200:GZC131201 HHV131200:HIY131201 HRR131200:HSU131201 IBN131200:ICQ131201 ILJ131200:IMM131201 IVF131200:IWI131201 JFB131200:JGE131201 JOX131200:JQA131201 JYT131200:JZW131201 KIP131200:KJS131201 KSL131200:KTO131201 LCH131200:LDK131201 LMD131200:LNG131201 LVZ131200:LXC131201 MFV131200:MGY131201 MPR131200:MQU131201 MZN131200:NAQ131201 NJJ131200:NKM131201 NTF131200:NUI131201 ODB131200:OEE131201 OMX131200:OOA131201 OWT131200:OXW131201 PGP131200:PHS131201 PQL131200:PRO131201 QAH131200:QBK131201 QKD131200:QLG131201 QTZ131200:QVC131201 RDV131200:REY131201 RNR131200:ROU131201 RXN131200:RYQ131201 SHJ131200:SIM131201 SRF131200:SSI131201 TBB131200:TCE131201 TKX131200:TMA131201 TUT131200:TVW131201 UEP131200:UFS131201 UOL131200:UPO131201 UYH131200:UZK131201 VID131200:VJG131201 VRZ131200:VTC131201 WBV131200:WCY131201 WLR131200:WMU131201 WVN131200:WWQ131201 D196736:AQ196737 JB196736:KE196737 SX196736:UA196737 ACT196736:ADW196737 AMP196736:ANS196737 AWL196736:AXO196737 BGH196736:BHK196737 BQD196736:BRG196737 BZZ196736:CBC196737 CJV196736:CKY196737 CTR196736:CUU196737 DDN196736:DEQ196737 DNJ196736:DOM196737 DXF196736:DYI196737 EHB196736:EIE196737 EQX196736:ESA196737 FAT196736:FBW196737 FKP196736:FLS196737 FUL196736:FVO196737 GEH196736:GFK196737 GOD196736:GPG196737 GXZ196736:GZC196737 HHV196736:HIY196737 HRR196736:HSU196737 IBN196736:ICQ196737 ILJ196736:IMM196737 IVF196736:IWI196737 JFB196736:JGE196737 JOX196736:JQA196737 JYT196736:JZW196737 KIP196736:KJS196737 KSL196736:KTO196737 LCH196736:LDK196737 LMD196736:LNG196737 LVZ196736:LXC196737 MFV196736:MGY196737 MPR196736:MQU196737 MZN196736:NAQ196737 NJJ196736:NKM196737 NTF196736:NUI196737 ODB196736:OEE196737 OMX196736:OOA196737 OWT196736:OXW196737 PGP196736:PHS196737 PQL196736:PRO196737 QAH196736:QBK196737 QKD196736:QLG196737 QTZ196736:QVC196737 RDV196736:REY196737 RNR196736:ROU196737 RXN196736:RYQ196737 SHJ196736:SIM196737 SRF196736:SSI196737 TBB196736:TCE196737 TKX196736:TMA196737 TUT196736:TVW196737 UEP196736:UFS196737 UOL196736:UPO196737 UYH196736:UZK196737 VID196736:VJG196737 VRZ196736:VTC196737 WBV196736:WCY196737 WLR196736:WMU196737 WVN196736:WWQ196737 D262272:AQ262273 JB262272:KE262273 SX262272:UA262273 ACT262272:ADW262273 AMP262272:ANS262273 AWL262272:AXO262273 BGH262272:BHK262273 BQD262272:BRG262273 BZZ262272:CBC262273 CJV262272:CKY262273 CTR262272:CUU262273 DDN262272:DEQ262273 DNJ262272:DOM262273 DXF262272:DYI262273 EHB262272:EIE262273 EQX262272:ESA262273 FAT262272:FBW262273 FKP262272:FLS262273 FUL262272:FVO262273 GEH262272:GFK262273 GOD262272:GPG262273 GXZ262272:GZC262273 HHV262272:HIY262273 HRR262272:HSU262273 IBN262272:ICQ262273 ILJ262272:IMM262273 IVF262272:IWI262273 JFB262272:JGE262273 JOX262272:JQA262273 JYT262272:JZW262273 KIP262272:KJS262273 KSL262272:KTO262273 LCH262272:LDK262273 LMD262272:LNG262273 LVZ262272:LXC262273 MFV262272:MGY262273 MPR262272:MQU262273 MZN262272:NAQ262273 NJJ262272:NKM262273 NTF262272:NUI262273 ODB262272:OEE262273 OMX262272:OOA262273 OWT262272:OXW262273 PGP262272:PHS262273 PQL262272:PRO262273 QAH262272:QBK262273 QKD262272:QLG262273 QTZ262272:QVC262273 RDV262272:REY262273 RNR262272:ROU262273 RXN262272:RYQ262273 SHJ262272:SIM262273 SRF262272:SSI262273 TBB262272:TCE262273 TKX262272:TMA262273 TUT262272:TVW262273 UEP262272:UFS262273 UOL262272:UPO262273 UYH262272:UZK262273 VID262272:VJG262273 VRZ262272:VTC262273 WBV262272:WCY262273 WLR262272:WMU262273 WVN262272:WWQ262273 D327808:AQ327809 JB327808:KE327809 SX327808:UA327809 ACT327808:ADW327809 AMP327808:ANS327809 AWL327808:AXO327809 BGH327808:BHK327809 BQD327808:BRG327809 BZZ327808:CBC327809 CJV327808:CKY327809 CTR327808:CUU327809 DDN327808:DEQ327809 DNJ327808:DOM327809 DXF327808:DYI327809 EHB327808:EIE327809 EQX327808:ESA327809 FAT327808:FBW327809 FKP327808:FLS327809 FUL327808:FVO327809 GEH327808:GFK327809 GOD327808:GPG327809 GXZ327808:GZC327809 HHV327808:HIY327809 HRR327808:HSU327809 IBN327808:ICQ327809 ILJ327808:IMM327809 IVF327808:IWI327809 JFB327808:JGE327809 JOX327808:JQA327809 JYT327808:JZW327809 KIP327808:KJS327809 KSL327808:KTO327809 LCH327808:LDK327809 LMD327808:LNG327809 LVZ327808:LXC327809 MFV327808:MGY327809 MPR327808:MQU327809 MZN327808:NAQ327809 NJJ327808:NKM327809 NTF327808:NUI327809 ODB327808:OEE327809 OMX327808:OOA327809 OWT327808:OXW327809 PGP327808:PHS327809 PQL327808:PRO327809 QAH327808:QBK327809 QKD327808:QLG327809 QTZ327808:QVC327809 RDV327808:REY327809 RNR327808:ROU327809 RXN327808:RYQ327809 SHJ327808:SIM327809 SRF327808:SSI327809 TBB327808:TCE327809 TKX327808:TMA327809 TUT327808:TVW327809 UEP327808:UFS327809 UOL327808:UPO327809 UYH327808:UZK327809 VID327808:VJG327809 VRZ327808:VTC327809 WBV327808:WCY327809 WLR327808:WMU327809 WVN327808:WWQ327809 D393344:AQ393345 JB393344:KE393345 SX393344:UA393345 ACT393344:ADW393345 AMP393344:ANS393345 AWL393344:AXO393345 BGH393344:BHK393345 BQD393344:BRG393345 BZZ393344:CBC393345 CJV393344:CKY393345 CTR393344:CUU393345 DDN393344:DEQ393345 DNJ393344:DOM393345 DXF393344:DYI393345 EHB393344:EIE393345 EQX393344:ESA393345 FAT393344:FBW393345 FKP393344:FLS393345 FUL393344:FVO393345 GEH393344:GFK393345 GOD393344:GPG393345 GXZ393344:GZC393345 HHV393344:HIY393345 HRR393344:HSU393345 IBN393344:ICQ393345 ILJ393344:IMM393345 IVF393344:IWI393345 JFB393344:JGE393345 JOX393344:JQA393345 JYT393344:JZW393345 KIP393344:KJS393345 KSL393344:KTO393345 LCH393344:LDK393345 LMD393344:LNG393345 LVZ393344:LXC393345 MFV393344:MGY393345 MPR393344:MQU393345 MZN393344:NAQ393345 NJJ393344:NKM393345 NTF393344:NUI393345 ODB393344:OEE393345 OMX393344:OOA393345 OWT393344:OXW393345 PGP393344:PHS393345 PQL393344:PRO393345 QAH393344:QBK393345 QKD393344:QLG393345 QTZ393344:QVC393345 RDV393344:REY393345 RNR393344:ROU393345 RXN393344:RYQ393345 SHJ393344:SIM393345 SRF393344:SSI393345 TBB393344:TCE393345 TKX393344:TMA393345 TUT393344:TVW393345 UEP393344:UFS393345 UOL393344:UPO393345 UYH393344:UZK393345 VID393344:VJG393345 VRZ393344:VTC393345 WBV393344:WCY393345 WLR393344:WMU393345 WVN393344:WWQ393345 D458880:AQ458881 JB458880:KE458881 SX458880:UA458881 ACT458880:ADW458881 AMP458880:ANS458881 AWL458880:AXO458881 BGH458880:BHK458881 BQD458880:BRG458881 BZZ458880:CBC458881 CJV458880:CKY458881 CTR458880:CUU458881 DDN458880:DEQ458881 DNJ458880:DOM458881 DXF458880:DYI458881 EHB458880:EIE458881 EQX458880:ESA458881 FAT458880:FBW458881 FKP458880:FLS458881 FUL458880:FVO458881 GEH458880:GFK458881 GOD458880:GPG458881 GXZ458880:GZC458881 HHV458880:HIY458881 HRR458880:HSU458881 IBN458880:ICQ458881 ILJ458880:IMM458881 IVF458880:IWI458881 JFB458880:JGE458881 JOX458880:JQA458881 JYT458880:JZW458881 KIP458880:KJS458881 KSL458880:KTO458881 LCH458880:LDK458881 LMD458880:LNG458881 LVZ458880:LXC458881 MFV458880:MGY458881 MPR458880:MQU458881 MZN458880:NAQ458881 NJJ458880:NKM458881 NTF458880:NUI458881 ODB458880:OEE458881 OMX458880:OOA458881 OWT458880:OXW458881 PGP458880:PHS458881 PQL458880:PRO458881 QAH458880:QBK458881 QKD458880:QLG458881 QTZ458880:QVC458881 RDV458880:REY458881 RNR458880:ROU458881 RXN458880:RYQ458881 SHJ458880:SIM458881 SRF458880:SSI458881 TBB458880:TCE458881 TKX458880:TMA458881 TUT458880:TVW458881 UEP458880:UFS458881 UOL458880:UPO458881 UYH458880:UZK458881 VID458880:VJG458881 VRZ458880:VTC458881 WBV458880:WCY458881 WLR458880:WMU458881 WVN458880:WWQ458881 D524416:AQ524417 JB524416:KE524417 SX524416:UA524417 ACT524416:ADW524417 AMP524416:ANS524417 AWL524416:AXO524417 BGH524416:BHK524417 BQD524416:BRG524417 BZZ524416:CBC524417 CJV524416:CKY524417 CTR524416:CUU524417 DDN524416:DEQ524417 DNJ524416:DOM524417 DXF524416:DYI524417 EHB524416:EIE524417 EQX524416:ESA524417 FAT524416:FBW524417 FKP524416:FLS524417 FUL524416:FVO524417 GEH524416:GFK524417 GOD524416:GPG524417 GXZ524416:GZC524417 HHV524416:HIY524417 HRR524416:HSU524417 IBN524416:ICQ524417 ILJ524416:IMM524417 IVF524416:IWI524417 JFB524416:JGE524417 JOX524416:JQA524417 JYT524416:JZW524417 KIP524416:KJS524417 KSL524416:KTO524417 LCH524416:LDK524417 LMD524416:LNG524417 LVZ524416:LXC524417 MFV524416:MGY524417 MPR524416:MQU524417 MZN524416:NAQ524417 NJJ524416:NKM524417 NTF524416:NUI524417 ODB524416:OEE524417 OMX524416:OOA524417 OWT524416:OXW524417 PGP524416:PHS524417 PQL524416:PRO524417 QAH524416:QBK524417 QKD524416:QLG524417 QTZ524416:QVC524417 RDV524416:REY524417 RNR524416:ROU524417 RXN524416:RYQ524417 SHJ524416:SIM524417 SRF524416:SSI524417 TBB524416:TCE524417 TKX524416:TMA524417 TUT524416:TVW524417 UEP524416:UFS524417 UOL524416:UPO524417 UYH524416:UZK524417 VID524416:VJG524417 VRZ524416:VTC524417 WBV524416:WCY524417 WLR524416:WMU524417 WVN524416:WWQ524417 D589952:AQ589953 JB589952:KE589953 SX589952:UA589953 ACT589952:ADW589953 AMP589952:ANS589953 AWL589952:AXO589953 BGH589952:BHK589953 BQD589952:BRG589953 BZZ589952:CBC589953 CJV589952:CKY589953 CTR589952:CUU589953 DDN589952:DEQ589953 DNJ589952:DOM589953 DXF589952:DYI589953 EHB589952:EIE589953 EQX589952:ESA589953 FAT589952:FBW589953 FKP589952:FLS589953 FUL589952:FVO589953 GEH589952:GFK589953 GOD589952:GPG589953 GXZ589952:GZC589953 HHV589952:HIY589953 HRR589952:HSU589953 IBN589952:ICQ589953 ILJ589952:IMM589953 IVF589952:IWI589953 JFB589952:JGE589953 JOX589952:JQA589953 JYT589952:JZW589953 KIP589952:KJS589953 KSL589952:KTO589953 LCH589952:LDK589953 LMD589952:LNG589953 LVZ589952:LXC589953 MFV589952:MGY589953 MPR589952:MQU589953 MZN589952:NAQ589953 NJJ589952:NKM589953 NTF589952:NUI589953 ODB589952:OEE589953 OMX589952:OOA589953 OWT589952:OXW589953 PGP589952:PHS589953 PQL589952:PRO589953 QAH589952:QBK589953 QKD589952:QLG589953 QTZ589952:QVC589953 RDV589952:REY589953 RNR589952:ROU589953 RXN589952:RYQ589953 SHJ589952:SIM589953 SRF589952:SSI589953 TBB589952:TCE589953 TKX589952:TMA589953 TUT589952:TVW589953 UEP589952:UFS589953 UOL589952:UPO589953 UYH589952:UZK589953 VID589952:VJG589953 VRZ589952:VTC589953 WBV589952:WCY589953 WLR589952:WMU589953 WVN589952:WWQ589953 D655488:AQ655489 JB655488:KE655489 SX655488:UA655489 ACT655488:ADW655489 AMP655488:ANS655489 AWL655488:AXO655489 BGH655488:BHK655489 BQD655488:BRG655489 BZZ655488:CBC655489 CJV655488:CKY655489 CTR655488:CUU655489 DDN655488:DEQ655489 DNJ655488:DOM655489 DXF655488:DYI655489 EHB655488:EIE655489 EQX655488:ESA655489 FAT655488:FBW655489 FKP655488:FLS655489 FUL655488:FVO655489 GEH655488:GFK655489 GOD655488:GPG655489 GXZ655488:GZC655489 HHV655488:HIY655489 HRR655488:HSU655489 IBN655488:ICQ655489 ILJ655488:IMM655489 IVF655488:IWI655489 JFB655488:JGE655489 JOX655488:JQA655489 JYT655488:JZW655489 KIP655488:KJS655489 KSL655488:KTO655489 LCH655488:LDK655489 LMD655488:LNG655489 LVZ655488:LXC655489 MFV655488:MGY655489 MPR655488:MQU655489 MZN655488:NAQ655489 NJJ655488:NKM655489 NTF655488:NUI655489 ODB655488:OEE655489 OMX655488:OOA655489 OWT655488:OXW655489 PGP655488:PHS655489 PQL655488:PRO655489 QAH655488:QBK655489 QKD655488:QLG655489 QTZ655488:QVC655489 RDV655488:REY655489 RNR655488:ROU655489 RXN655488:RYQ655489 SHJ655488:SIM655489 SRF655488:SSI655489 TBB655488:TCE655489 TKX655488:TMA655489 TUT655488:TVW655489 UEP655488:UFS655489 UOL655488:UPO655489 UYH655488:UZK655489 VID655488:VJG655489 VRZ655488:VTC655489 WBV655488:WCY655489 WLR655488:WMU655489 WVN655488:WWQ655489 D721024:AQ721025 JB721024:KE721025 SX721024:UA721025 ACT721024:ADW721025 AMP721024:ANS721025 AWL721024:AXO721025 BGH721024:BHK721025 BQD721024:BRG721025 BZZ721024:CBC721025 CJV721024:CKY721025 CTR721024:CUU721025 DDN721024:DEQ721025 DNJ721024:DOM721025 DXF721024:DYI721025 EHB721024:EIE721025 EQX721024:ESA721025 FAT721024:FBW721025 FKP721024:FLS721025 FUL721024:FVO721025 GEH721024:GFK721025 GOD721024:GPG721025 GXZ721024:GZC721025 HHV721024:HIY721025 HRR721024:HSU721025 IBN721024:ICQ721025 ILJ721024:IMM721025 IVF721024:IWI721025 JFB721024:JGE721025 JOX721024:JQA721025 JYT721024:JZW721025 KIP721024:KJS721025 KSL721024:KTO721025 LCH721024:LDK721025 LMD721024:LNG721025 LVZ721024:LXC721025 MFV721024:MGY721025 MPR721024:MQU721025 MZN721024:NAQ721025 NJJ721024:NKM721025 NTF721024:NUI721025 ODB721024:OEE721025 OMX721024:OOA721025 OWT721024:OXW721025 PGP721024:PHS721025 PQL721024:PRO721025 QAH721024:QBK721025 QKD721024:QLG721025 QTZ721024:QVC721025 RDV721024:REY721025 RNR721024:ROU721025 RXN721024:RYQ721025 SHJ721024:SIM721025 SRF721024:SSI721025 TBB721024:TCE721025 TKX721024:TMA721025 TUT721024:TVW721025 UEP721024:UFS721025 UOL721024:UPO721025 UYH721024:UZK721025 VID721024:VJG721025 VRZ721024:VTC721025 WBV721024:WCY721025 WLR721024:WMU721025 WVN721024:WWQ721025 D786560:AQ786561 JB786560:KE786561 SX786560:UA786561 ACT786560:ADW786561 AMP786560:ANS786561 AWL786560:AXO786561 BGH786560:BHK786561 BQD786560:BRG786561 BZZ786560:CBC786561 CJV786560:CKY786561 CTR786560:CUU786561 DDN786560:DEQ786561 DNJ786560:DOM786561 DXF786560:DYI786561 EHB786560:EIE786561 EQX786560:ESA786561 FAT786560:FBW786561 FKP786560:FLS786561 FUL786560:FVO786561 GEH786560:GFK786561 GOD786560:GPG786561 GXZ786560:GZC786561 HHV786560:HIY786561 HRR786560:HSU786561 IBN786560:ICQ786561 ILJ786560:IMM786561 IVF786560:IWI786561 JFB786560:JGE786561 JOX786560:JQA786561 JYT786560:JZW786561 KIP786560:KJS786561 KSL786560:KTO786561 LCH786560:LDK786561 LMD786560:LNG786561 LVZ786560:LXC786561 MFV786560:MGY786561 MPR786560:MQU786561 MZN786560:NAQ786561 NJJ786560:NKM786561 NTF786560:NUI786561 ODB786560:OEE786561 OMX786560:OOA786561 OWT786560:OXW786561 PGP786560:PHS786561 PQL786560:PRO786561 QAH786560:QBK786561 QKD786560:QLG786561 QTZ786560:QVC786561 RDV786560:REY786561 RNR786560:ROU786561 RXN786560:RYQ786561 SHJ786560:SIM786561 SRF786560:SSI786561 TBB786560:TCE786561 TKX786560:TMA786561 TUT786560:TVW786561 UEP786560:UFS786561 UOL786560:UPO786561 UYH786560:UZK786561 VID786560:VJG786561 VRZ786560:VTC786561 WBV786560:WCY786561 WLR786560:WMU786561 WVN786560:WWQ786561 D852096:AQ852097 JB852096:KE852097 SX852096:UA852097 ACT852096:ADW852097 AMP852096:ANS852097 AWL852096:AXO852097 BGH852096:BHK852097 BQD852096:BRG852097 BZZ852096:CBC852097 CJV852096:CKY852097 CTR852096:CUU852097 DDN852096:DEQ852097 DNJ852096:DOM852097 DXF852096:DYI852097 EHB852096:EIE852097 EQX852096:ESA852097 FAT852096:FBW852097 FKP852096:FLS852097 FUL852096:FVO852097 GEH852096:GFK852097 GOD852096:GPG852097 GXZ852096:GZC852097 HHV852096:HIY852097 HRR852096:HSU852097 IBN852096:ICQ852097 ILJ852096:IMM852097 IVF852096:IWI852097 JFB852096:JGE852097 JOX852096:JQA852097 JYT852096:JZW852097 KIP852096:KJS852097 KSL852096:KTO852097 LCH852096:LDK852097 LMD852096:LNG852097 LVZ852096:LXC852097 MFV852096:MGY852097 MPR852096:MQU852097 MZN852096:NAQ852097 NJJ852096:NKM852097 NTF852096:NUI852097 ODB852096:OEE852097 OMX852096:OOA852097 OWT852096:OXW852097 PGP852096:PHS852097 PQL852096:PRO852097 QAH852096:QBK852097 QKD852096:QLG852097 QTZ852096:QVC852097 RDV852096:REY852097 RNR852096:ROU852097 RXN852096:RYQ852097 SHJ852096:SIM852097 SRF852096:SSI852097 TBB852096:TCE852097 TKX852096:TMA852097 TUT852096:TVW852097 UEP852096:UFS852097 UOL852096:UPO852097 UYH852096:UZK852097 VID852096:VJG852097 VRZ852096:VTC852097 WBV852096:WCY852097 WLR852096:WMU852097 WVN852096:WWQ852097 D917632:AQ917633 JB917632:KE917633 SX917632:UA917633 ACT917632:ADW917633 AMP917632:ANS917633 AWL917632:AXO917633 BGH917632:BHK917633 BQD917632:BRG917633 BZZ917632:CBC917633 CJV917632:CKY917633 CTR917632:CUU917633 DDN917632:DEQ917633 DNJ917632:DOM917633 DXF917632:DYI917633 EHB917632:EIE917633 EQX917632:ESA917633 FAT917632:FBW917633 FKP917632:FLS917633 FUL917632:FVO917633 GEH917632:GFK917633 GOD917632:GPG917633 GXZ917632:GZC917633 HHV917632:HIY917633 HRR917632:HSU917633 IBN917632:ICQ917633 ILJ917632:IMM917633 IVF917632:IWI917633 JFB917632:JGE917633 JOX917632:JQA917633 JYT917632:JZW917633 KIP917632:KJS917633 KSL917632:KTO917633 LCH917632:LDK917633 LMD917632:LNG917633 LVZ917632:LXC917633 MFV917632:MGY917633 MPR917632:MQU917633 MZN917632:NAQ917633 NJJ917632:NKM917633 NTF917632:NUI917633 ODB917632:OEE917633 OMX917632:OOA917633 OWT917632:OXW917633 PGP917632:PHS917633 PQL917632:PRO917633 QAH917632:QBK917633 QKD917632:QLG917633 QTZ917632:QVC917633 RDV917632:REY917633 RNR917632:ROU917633 RXN917632:RYQ917633 SHJ917632:SIM917633 SRF917632:SSI917633 TBB917632:TCE917633 TKX917632:TMA917633 TUT917632:TVW917633 UEP917632:UFS917633 UOL917632:UPO917633 UYH917632:UZK917633 VID917632:VJG917633 VRZ917632:VTC917633 WBV917632:WCY917633 WLR917632:WMU917633 WVN917632:WWQ917633 D983168:AQ983169 JB983168:KE983169 SX983168:UA983169 ACT983168:ADW983169 AMP983168:ANS983169 AWL983168:AXO983169 BGH983168:BHK983169 BQD983168:BRG983169 BZZ983168:CBC983169 CJV983168:CKY983169 CTR983168:CUU983169 DDN983168:DEQ983169 DNJ983168:DOM983169 DXF983168:DYI983169 EHB983168:EIE983169 EQX983168:ESA983169 FAT983168:FBW983169 FKP983168:FLS983169 FUL983168:FVO983169 GEH983168:GFK983169 GOD983168:GPG983169 GXZ983168:GZC983169 HHV983168:HIY983169 HRR983168:HSU983169 IBN983168:ICQ983169 ILJ983168:IMM983169 IVF983168:IWI983169 JFB983168:JGE983169 JOX983168:JQA983169 JYT983168:JZW983169 KIP983168:KJS983169 KSL983168:KTO983169 LCH983168:LDK983169 LMD983168:LNG983169 LVZ983168:LXC983169 MFV983168:MGY983169 MPR983168:MQU983169 MZN983168:NAQ983169 NJJ983168:NKM983169 NTF983168:NUI983169 ODB983168:OEE983169 OMX983168:OOA983169 OWT983168:OXW983169 PGP983168:PHS983169 PQL983168:PRO983169 QAH983168:QBK983169 QKD983168:QLG983169 QTZ983168:QVC983169 RDV983168:REY983169 RNR983168:ROU983169 RXN983168:RYQ983169 SHJ983168:SIM983169 SRF983168:SSI983169 TBB983168:TCE983169 TKX983168:TMA983169 TUT983168:TVW983169 UEP983168:UFS983169 UOL983168:UPO983169 UYH983168:UZK983169 VID983168:VJG983169 VRZ983168:VTC983169 WBV983168:WCY983169 WLR983168:WMU983169 WVN983168:WWQ983169 WLR164:WMU164 UYH164:UZK164 JB175:KE175 SX175:UA175 ACT175:ADW175 AMP175:ANS175 AWL175:AXO175 BGH175:BHK175 BQD175:BRG175 BZZ175:CBC175 CJV175:CKY175 CTR175:CUU175 DDN175:DEQ175 DNJ175:DOM175 DXF175:DYI175 EHB175:EIE175 EQX175:ESA175 FAT175:FBW175 FKP175:FLS175 FUL175:FVO175 GEH175:GFK175 GOD175:GPG175 GXZ175:GZC175 HHV175:HIY175 HRR175:HSU175 IBN175:ICQ175 ILJ175:IMM175 IVF175:IWI175 JFB175:JGE175 JOX175:JQA175 JYT175:JZW175 KIP175:KJS175 KSL175:KTO175 LCH175:LDK175 LMD175:LNG175 LVZ175:LXC175 MFV175:MGY175 MPR175:MQU175 MZN175:NAQ175 NJJ175:NKM175 NTF175:NUI175 ODB175:OEE175 OMX175:OOA175 OWT175:OXW175 PGP175:PHS175 PQL175:PRO175 QAH175:QBK175 QKD175:QLG175 QTZ175:QVC175 RDV175:REY175 RNR175:ROU175 RXN175:RYQ175 SHJ175:SIM175 SRF175:SSI175 TBB175:TCE175 TKX175:TMA175 TUT175:TVW175 UEP175:UFS175 UOL175:UPO175 UYH175:UZK175 VID175:VJG175 VRZ175:VTC175 WBV175:WCY175 WLR175:WMU175 WVN175:WWQ175 VID164:VJG164 JB164:KE164 SX164:UA164 ACT164:ADW164 AMP164:ANS164 AWL164:AXO164 BGH164:BHK164 BQD164:BRG164 BZZ164:CBC164 CJV164:CKY164 CTR164:CUU164 DDN164:DEQ164 DNJ164:DOM164 DXF164:DYI164 EHB164:EIE164 EQX164:ESA164 FAT164:FBW164 FKP164:FLS164 FUL164:FVO164 GEH164:GFK164 GOD164:GPG164 GXZ164:GZC164 HHV164:HIY164 HRR164:HSU164 IBN164:ICQ164 ILJ164:IMM164 IVF164:IWI164 JFB164:JGE164 JOX164:JQA164 JYT164:JZW164 KIP164:KJS164 KSL164:KTO164 LCH164:LDK164 LMD164:LNG164 LVZ164:LXC164 MFV164:MGY164 MPR164:MQU164 MZN164:NAQ164 NJJ164:NKM164 NTF164:NUI164 ODB164:OEE164 OMX164:OOA164 OWT164:OXW164 PGP164:PHS164 PQL164:PRO164 QAH164:QBK164 QKD164:QLG164 QTZ164:QVC164 RDV164:REY164 RNR164:ROU164 RXN164:RYQ164 SHJ164:SIM164 SRF164:SSI164 TBB164:TCE164 TKX164:TMA164 TUT164:TVW164 UEP164:UFS164 UOL164:UPO164" xr:uid="{00000000-0002-0000-0000-000001000000}">
      <formula1>4</formula1>
    </dataValidation>
    <dataValidation type="list" allowBlank="1" showInputMessage="1" showErrorMessage="1" sqref="D24:AQ24" xr:uid="{00000000-0002-0000-0000-000002000000}">
      <formula1>"x"</formula1>
    </dataValidation>
  </dataValidations>
  <pageMargins left="0.7" right="0.7" top="0.75" bottom="0.75" header="0.3" footer="0.3"/>
  <pageSetup paperSize="9" scale="17" orientation="portrait" r:id="rId1"/>
  <drawing r:id="rId2"/>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Title="Error" error="The maximum mark for this question is 1 mark." xr:uid="{00000000-0002-0000-0000-000003000000}">
          <x14:formula1>
            <xm:f>1</xm:f>
          </x14:formula1>
          <xm:sqref>D65617:AQ65628 JB65617:KE65628 SX65617:UA65628 ACT65617:ADW65628 AMP65617:ANS65628 AWL65617:AXO65628 BGH65617:BHK65628 BQD65617:BRG65628 BZZ65617:CBC65628 CJV65617:CKY65628 CTR65617:CUU65628 DDN65617:DEQ65628 DNJ65617:DOM65628 DXF65617:DYI65628 EHB65617:EIE65628 EQX65617:ESA65628 FAT65617:FBW65628 FKP65617:FLS65628 FUL65617:FVO65628 GEH65617:GFK65628 GOD65617:GPG65628 GXZ65617:GZC65628 HHV65617:HIY65628 HRR65617:HSU65628 IBN65617:ICQ65628 ILJ65617:IMM65628 IVF65617:IWI65628 JFB65617:JGE65628 JOX65617:JQA65628 JYT65617:JZW65628 KIP65617:KJS65628 KSL65617:KTO65628 LCH65617:LDK65628 LMD65617:LNG65628 LVZ65617:LXC65628 MFV65617:MGY65628 MPR65617:MQU65628 MZN65617:NAQ65628 NJJ65617:NKM65628 NTF65617:NUI65628 ODB65617:OEE65628 OMX65617:OOA65628 OWT65617:OXW65628 PGP65617:PHS65628 PQL65617:PRO65628 QAH65617:QBK65628 QKD65617:QLG65628 QTZ65617:QVC65628 RDV65617:REY65628 RNR65617:ROU65628 RXN65617:RYQ65628 SHJ65617:SIM65628 SRF65617:SSI65628 TBB65617:TCE65628 TKX65617:TMA65628 TUT65617:TVW65628 UEP65617:UFS65628 UOL65617:UPO65628 UYH65617:UZK65628 VID65617:VJG65628 VRZ65617:VTC65628 WBV65617:WCY65628 WLR65617:WMU65628 WVN65617:WWQ65628 D131153:AQ131164 JB131153:KE131164 SX131153:UA131164 ACT131153:ADW131164 AMP131153:ANS131164 AWL131153:AXO131164 BGH131153:BHK131164 BQD131153:BRG131164 BZZ131153:CBC131164 CJV131153:CKY131164 CTR131153:CUU131164 DDN131153:DEQ131164 DNJ131153:DOM131164 DXF131153:DYI131164 EHB131153:EIE131164 EQX131153:ESA131164 FAT131153:FBW131164 FKP131153:FLS131164 FUL131153:FVO131164 GEH131153:GFK131164 GOD131153:GPG131164 GXZ131153:GZC131164 HHV131153:HIY131164 HRR131153:HSU131164 IBN131153:ICQ131164 ILJ131153:IMM131164 IVF131153:IWI131164 JFB131153:JGE131164 JOX131153:JQA131164 JYT131153:JZW131164 KIP131153:KJS131164 KSL131153:KTO131164 LCH131153:LDK131164 LMD131153:LNG131164 LVZ131153:LXC131164 MFV131153:MGY131164 MPR131153:MQU131164 MZN131153:NAQ131164 NJJ131153:NKM131164 NTF131153:NUI131164 ODB131153:OEE131164 OMX131153:OOA131164 OWT131153:OXW131164 PGP131153:PHS131164 PQL131153:PRO131164 QAH131153:QBK131164 QKD131153:QLG131164 QTZ131153:QVC131164 RDV131153:REY131164 RNR131153:ROU131164 RXN131153:RYQ131164 SHJ131153:SIM131164 SRF131153:SSI131164 TBB131153:TCE131164 TKX131153:TMA131164 TUT131153:TVW131164 UEP131153:UFS131164 UOL131153:UPO131164 UYH131153:UZK131164 VID131153:VJG131164 VRZ131153:VTC131164 WBV131153:WCY131164 WLR131153:WMU131164 WVN131153:WWQ131164 D196689:AQ196700 JB196689:KE196700 SX196689:UA196700 ACT196689:ADW196700 AMP196689:ANS196700 AWL196689:AXO196700 BGH196689:BHK196700 BQD196689:BRG196700 BZZ196689:CBC196700 CJV196689:CKY196700 CTR196689:CUU196700 DDN196689:DEQ196700 DNJ196689:DOM196700 DXF196689:DYI196700 EHB196689:EIE196700 EQX196689:ESA196700 FAT196689:FBW196700 FKP196689:FLS196700 FUL196689:FVO196700 GEH196689:GFK196700 GOD196689:GPG196700 GXZ196689:GZC196700 HHV196689:HIY196700 HRR196689:HSU196700 IBN196689:ICQ196700 ILJ196689:IMM196700 IVF196689:IWI196700 JFB196689:JGE196700 JOX196689:JQA196700 JYT196689:JZW196700 KIP196689:KJS196700 KSL196689:KTO196700 LCH196689:LDK196700 LMD196689:LNG196700 LVZ196689:LXC196700 MFV196689:MGY196700 MPR196689:MQU196700 MZN196689:NAQ196700 NJJ196689:NKM196700 NTF196689:NUI196700 ODB196689:OEE196700 OMX196689:OOA196700 OWT196689:OXW196700 PGP196689:PHS196700 PQL196689:PRO196700 QAH196689:QBK196700 QKD196689:QLG196700 QTZ196689:QVC196700 RDV196689:REY196700 RNR196689:ROU196700 RXN196689:RYQ196700 SHJ196689:SIM196700 SRF196689:SSI196700 TBB196689:TCE196700 TKX196689:TMA196700 TUT196689:TVW196700 UEP196689:UFS196700 UOL196689:UPO196700 UYH196689:UZK196700 VID196689:VJG196700 VRZ196689:VTC196700 WBV196689:WCY196700 WLR196689:WMU196700 WVN196689:WWQ196700 D262225:AQ262236 JB262225:KE262236 SX262225:UA262236 ACT262225:ADW262236 AMP262225:ANS262236 AWL262225:AXO262236 BGH262225:BHK262236 BQD262225:BRG262236 BZZ262225:CBC262236 CJV262225:CKY262236 CTR262225:CUU262236 DDN262225:DEQ262236 DNJ262225:DOM262236 DXF262225:DYI262236 EHB262225:EIE262236 EQX262225:ESA262236 FAT262225:FBW262236 FKP262225:FLS262236 FUL262225:FVO262236 GEH262225:GFK262236 GOD262225:GPG262236 GXZ262225:GZC262236 HHV262225:HIY262236 HRR262225:HSU262236 IBN262225:ICQ262236 ILJ262225:IMM262236 IVF262225:IWI262236 JFB262225:JGE262236 JOX262225:JQA262236 JYT262225:JZW262236 KIP262225:KJS262236 KSL262225:KTO262236 LCH262225:LDK262236 LMD262225:LNG262236 LVZ262225:LXC262236 MFV262225:MGY262236 MPR262225:MQU262236 MZN262225:NAQ262236 NJJ262225:NKM262236 NTF262225:NUI262236 ODB262225:OEE262236 OMX262225:OOA262236 OWT262225:OXW262236 PGP262225:PHS262236 PQL262225:PRO262236 QAH262225:QBK262236 QKD262225:QLG262236 QTZ262225:QVC262236 RDV262225:REY262236 RNR262225:ROU262236 RXN262225:RYQ262236 SHJ262225:SIM262236 SRF262225:SSI262236 TBB262225:TCE262236 TKX262225:TMA262236 TUT262225:TVW262236 UEP262225:UFS262236 UOL262225:UPO262236 UYH262225:UZK262236 VID262225:VJG262236 VRZ262225:VTC262236 WBV262225:WCY262236 WLR262225:WMU262236 WVN262225:WWQ262236 D327761:AQ327772 JB327761:KE327772 SX327761:UA327772 ACT327761:ADW327772 AMP327761:ANS327772 AWL327761:AXO327772 BGH327761:BHK327772 BQD327761:BRG327772 BZZ327761:CBC327772 CJV327761:CKY327772 CTR327761:CUU327772 DDN327761:DEQ327772 DNJ327761:DOM327772 DXF327761:DYI327772 EHB327761:EIE327772 EQX327761:ESA327772 FAT327761:FBW327772 FKP327761:FLS327772 FUL327761:FVO327772 GEH327761:GFK327772 GOD327761:GPG327772 GXZ327761:GZC327772 HHV327761:HIY327772 HRR327761:HSU327772 IBN327761:ICQ327772 ILJ327761:IMM327772 IVF327761:IWI327772 JFB327761:JGE327772 JOX327761:JQA327772 JYT327761:JZW327772 KIP327761:KJS327772 KSL327761:KTO327772 LCH327761:LDK327772 LMD327761:LNG327772 LVZ327761:LXC327772 MFV327761:MGY327772 MPR327761:MQU327772 MZN327761:NAQ327772 NJJ327761:NKM327772 NTF327761:NUI327772 ODB327761:OEE327772 OMX327761:OOA327772 OWT327761:OXW327772 PGP327761:PHS327772 PQL327761:PRO327772 QAH327761:QBK327772 QKD327761:QLG327772 QTZ327761:QVC327772 RDV327761:REY327772 RNR327761:ROU327772 RXN327761:RYQ327772 SHJ327761:SIM327772 SRF327761:SSI327772 TBB327761:TCE327772 TKX327761:TMA327772 TUT327761:TVW327772 UEP327761:UFS327772 UOL327761:UPO327772 UYH327761:UZK327772 VID327761:VJG327772 VRZ327761:VTC327772 WBV327761:WCY327772 WLR327761:WMU327772 WVN327761:WWQ327772 D393297:AQ393308 JB393297:KE393308 SX393297:UA393308 ACT393297:ADW393308 AMP393297:ANS393308 AWL393297:AXO393308 BGH393297:BHK393308 BQD393297:BRG393308 BZZ393297:CBC393308 CJV393297:CKY393308 CTR393297:CUU393308 DDN393297:DEQ393308 DNJ393297:DOM393308 DXF393297:DYI393308 EHB393297:EIE393308 EQX393297:ESA393308 FAT393297:FBW393308 FKP393297:FLS393308 FUL393297:FVO393308 GEH393297:GFK393308 GOD393297:GPG393308 GXZ393297:GZC393308 HHV393297:HIY393308 HRR393297:HSU393308 IBN393297:ICQ393308 ILJ393297:IMM393308 IVF393297:IWI393308 JFB393297:JGE393308 JOX393297:JQA393308 JYT393297:JZW393308 KIP393297:KJS393308 KSL393297:KTO393308 LCH393297:LDK393308 LMD393297:LNG393308 LVZ393297:LXC393308 MFV393297:MGY393308 MPR393297:MQU393308 MZN393297:NAQ393308 NJJ393297:NKM393308 NTF393297:NUI393308 ODB393297:OEE393308 OMX393297:OOA393308 OWT393297:OXW393308 PGP393297:PHS393308 PQL393297:PRO393308 QAH393297:QBK393308 QKD393297:QLG393308 QTZ393297:QVC393308 RDV393297:REY393308 RNR393297:ROU393308 RXN393297:RYQ393308 SHJ393297:SIM393308 SRF393297:SSI393308 TBB393297:TCE393308 TKX393297:TMA393308 TUT393297:TVW393308 UEP393297:UFS393308 UOL393297:UPO393308 UYH393297:UZK393308 VID393297:VJG393308 VRZ393297:VTC393308 WBV393297:WCY393308 WLR393297:WMU393308 WVN393297:WWQ393308 D458833:AQ458844 JB458833:KE458844 SX458833:UA458844 ACT458833:ADW458844 AMP458833:ANS458844 AWL458833:AXO458844 BGH458833:BHK458844 BQD458833:BRG458844 BZZ458833:CBC458844 CJV458833:CKY458844 CTR458833:CUU458844 DDN458833:DEQ458844 DNJ458833:DOM458844 DXF458833:DYI458844 EHB458833:EIE458844 EQX458833:ESA458844 FAT458833:FBW458844 FKP458833:FLS458844 FUL458833:FVO458844 GEH458833:GFK458844 GOD458833:GPG458844 GXZ458833:GZC458844 HHV458833:HIY458844 HRR458833:HSU458844 IBN458833:ICQ458844 ILJ458833:IMM458844 IVF458833:IWI458844 JFB458833:JGE458844 JOX458833:JQA458844 JYT458833:JZW458844 KIP458833:KJS458844 KSL458833:KTO458844 LCH458833:LDK458844 LMD458833:LNG458844 LVZ458833:LXC458844 MFV458833:MGY458844 MPR458833:MQU458844 MZN458833:NAQ458844 NJJ458833:NKM458844 NTF458833:NUI458844 ODB458833:OEE458844 OMX458833:OOA458844 OWT458833:OXW458844 PGP458833:PHS458844 PQL458833:PRO458844 QAH458833:QBK458844 QKD458833:QLG458844 QTZ458833:QVC458844 RDV458833:REY458844 RNR458833:ROU458844 RXN458833:RYQ458844 SHJ458833:SIM458844 SRF458833:SSI458844 TBB458833:TCE458844 TKX458833:TMA458844 TUT458833:TVW458844 UEP458833:UFS458844 UOL458833:UPO458844 UYH458833:UZK458844 VID458833:VJG458844 VRZ458833:VTC458844 WBV458833:WCY458844 WLR458833:WMU458844 WVN458833:WWQ458844 D524369:AQ524380 JB524369:KE524380 SX524369:UA524380 ACT524369:ADW524380 AMP524369:ANS524380 AWL524369:AXO524380 BGH524369:BHK524380 BQD524369:BRG524380 BZZ524369:CBC524380 CJV524369:CKY524380 CTR524369:CUU524380 DDN524369:DEQ524380 DNJ524369:DOM524380 DXF524369:DYI524380 EHB524369:EIE524380 EQX524369:ESA524380 FAT524369:FBW524380 FKP524369:FLS524380 FUL524369:FVO524380 GEH524369:GFK524380 GOD524369:GPG524380 GXZ524369:GZC524380 HHV524369:HIY524380 HRR524369:HSU524380 IBN524369:ICQ524380 ILJ524369:IMM524380 IVF524369:IWI524380 JFB524369:JGE524380 JOX524369:JQA524380 JYT524369:JZW524380 KIP524369:KJS524380 KSL524369:KTO524380 LCH524369:LDK524380 LMD524369:LNG524380 LVZ524369:LXC524380 MFV524369:MGY524380 MPR524369:MQU524380 MZN524369:NAQ524380 NJJ524369:NKM524380 NTF524369:NUI524380 ODB524369:OEE524380 OMX524369:OOA524380 OWT524369:OXW524380 PGP524369:PHS524380 PQL524369:PRO524380 QAH524369:QBK524380 QKD524369:QLG524380 QTZ524369:QVC524380 RDV524369:REY524380 RNR524369:ROU524380 RXN524369:RYQ524380 SHJ524369:SIM524380 SRF524369:SSI524380 TBB524369:TCE524380 TKX524369:TMA524380 TUT524369:TVW524380 UEP524369:UFS524380 UOL524369:UPO524380 UYH524369:UZK524380 VID524369:VJG524380 VRZ524369:VTC524380 WBV524369:WCY524380 WLR524369:WMU524380 WVN524369:WWQ524380 D589905:AQ589916 JB589905:KE589916 SX589905:UA589916 ACT589905:ADW589916 AMP589905:ANS589916 AWL589905:AXO589916 BGH589905:BHK589916 BQD589905:BRG589916 BZZ589905:CBC589916 CJV589905:CKY589916 CTR589905:CUU589916 DDN589905:DEQ589916 DNJ589905:DOM589916 DXF589905:DYI589916 EHB589905:EIE589916 EQX589905:ESA589916 FAT589905:FBW589916 FKP589905:FLS589916 FUL589905:FVO589916 GEH589905:GFK589916 GOD589905:GPG589916 GXZ589905:GZC589916 HHV589905:HIY589916 HRR589905:HSU589916 IBN589905:ICQ589916 ILJ589905:IMM589916 IVF589905:IWI589916 JFB589905:JGE589916 JOX589905:JQA589916 JYT589905:JZW589916 KIP589905:KJS589916 KSL589905:KTO589916 LCH589905:LDK589916 LMD589905:LNG589916 LVZ589905:LXC589916 MFV589905:MGY589916 MPR589905:MQU589916 MZN589905:NAQ589916 NJJ589905:NKM589916 NTF589905:NUI589916 ODB589905:OEE589916 OMX589905:OOA589916 OWT589905:OXW589916 PGP589905:PHS589916 PQL589905:PRO589916 QAH589905:QBK589916 QKD589905:QLG589916 QTZ589905:QVC589916 RDV589905:REY589916 RNR589905:ROU589916 RXN589905:RYQ589916 SHJ589905:SIM589916 SRF589905:SSI589916 TBB589905:TCE589916 TKX589905:TMA589916 TUT589905:TVW589916 UEP589905:UFS589916 UOL589905:UPO589916 UYH589905:UZK589916 VID589905:VJG589916 VRZ589905:VTC589916 WBV589905:WCY589916 WLR589905:WMU589916 WVN589905:WWQ589916 D655441:AQ655452 JB655441:KE655452 SX655441:UA655452 ACT655441:ADW655452 AMP655441:ANS655452 AWL655441:AXO655452 BGH655441:BHK655452 BQD655441:BRG655452 BZZ655441:CBC655452 CJV655441:CKY655452 CTR655441:CUU655452 DDN655441:DEQ655452 DNJ655441:DOM655452 DXF655441:DYI655452 EHB655441:EIE655452 EQX655441:ESA655452 FAT655441:FBW655452 FKP655441:FLS655452 FUL655441:FVO655452 GEH655441:GFK655452 GOD655441:GPG655452 GXZ655441:GZC655452 HHV655441:HIY655452 HRR655441:HSU655452 IBN655441:ICQ655452 ILJ655441:IMM655452 IVF655441:IWI655452 JFB655441:JGE655452 JOX655441:JQA655452 JYT655441:JZW655452 KIP655441:KJS655452 KSL655441:KTO655452 LCH655441:LDK655452 LMD655441:LNG655452 LVZ655441:LXC655452 MFV655441:MGY655452 MPR655441:MQU655452 MZN655441:NAQ655452 NJJ655441:NKM655452 NTF655441:NUI655452 ODB655441:OEE655452 OMX655441:OOA655452 OWT655441:OXW655452 PGP655441:PHS655452 PQL655441:PRO655452 QAH655441:QBK655452 QKD655441:QLG655452 QTZ655441:QVC655452 RDV655441:REY655452 RNR655441:ROU655452 RXN655441:RYQ655452 SHJ655441:SIM655452 SRF655441:SSI655452 TBB655441:TCE655452 TKX655441:TMA655452 TUT655441:TVW655452 UEP655441:UFS655452 UOL655441:UPO655452 UYH655441:UZK655452 VID655441:VJG655452 VRZ655441:VTC655452 WBV655441:WCY655452 WLR655441:WMU655452 WVN655441:WWQ655452 D720977:AQ720988 JB720977:KE720988 SX720977:UA720988 ACT720977:ADW720988 AMP720977:ANS720988 AWL720977:AXO720988 BGH720977:BHK720988 BQD720977:BRG720988 BZZ720977:CBC720988 CJV720977:CKY720988 CTR720977:CUU720988 DDN720977:DEQ720988 DNJ720977:DOM720988 DXF720977:DYI720988 EHB720977:EIE720988 EQX720977:ESA720988 FAT720977:FBW720988 FKP720977:FLS720988 FUL720977:FVO720988 GEH720977:GFK720988 GOD720977:GPG720988 GXZ720977:GZC720988 HHV720977:HIY720988 HRR720977:HSU720988 IBN720977:ICQ720988 ILJ720977:IMM720988 IVF720977:IWI720988 JFB720977:JGE720988 JOX720977:JQA720988 JYT720977:JZW720988 KIP720977:KJS720988 KSL720977:KTO720988 LCH720977:LDK720988 LMD720977:LNG720988 LVZ720977:LXC720988 MFV720977:MGY720988 MPR720977:MQU720988 MZN720977:NAQ720988 NJJ720977:NKM720988 NTF720977:NUI720988 ODB720977:OEE720988 OMX720977:OOA720988 OWT720977:OXW720988 PGP720977:PHS720988 PQL720977:PRO720988 QAH720977:QBK720988 QKD720977:QLG720988 QTZ720977:QVC720988 RDV720977:REY720988 RNR720977:ROU720988 RXN720977:RYQ720988 SHJ720977:SIM720988 SRF720977:SSI720988 TBB720977:TCE720988 TKX720977:TMA720988 TUT720977:TVW720988 UEP720977:UFS720988 UOL720977:UPO720988 UYH720977:UZK720988 VID720977:VJG720988 VRZ720977:VTC720988 WBV720977:WCY720988 WLR720977:WMU720988 WVN720977:WWQ720988 D786513:AQ786524 JB786513:KE786524 SX786513:UA786524 ACT786513:ADW786524 AMP786513:ANS786524 AWL786513:AXO786524 BGH786513:BHK786524 BQD786513:BRG786524 BZZ786513:CBC786524 CJV786513:CKY786524 CTR786513:CUU786524 DDN786513:DEQ786524 DNJ786513:DOM786524 DXF786513:DYI786524 EHB786513:EIE786524 EQX786513:ESA786524 FAT786513:FBW786524 FKP786513:FLS786524 FUL786513:FVO786524 GEH786513:GFK786524 GOD786513:GPG786524 GXZ786513:GZC786524 HHV786513:HIY786524 HRR786513:HSU786524 IBN786513:ICQ786524 ILJ786513:IMM786524 IVF786513:IWI786524 JFB786513:JGE786524 JOX786513:JQA786524 JYT786513:JZW786524 KIP786513:KJS786524 KSL786513:KTO786524 LCH786513:LDK786524 LMD786513:LNG786524 LVZ786513:LXC786524 MFV786513:MGY786524 MPR786513:MQU786524 MZN786513:NAQ786524 NJJ786513:NKM786524 NTF786513:NUI786524 ODB786513:OEE786524 OMX786513:OOA786524 OWT786513:OXW786524 PGP786513:PHS786524 PQL786513:PRO786524 QAH786513:QBK786524 QKD786513:QLG786524 QTZ786513:QVC786524 RDV786513:REY786524 RNR786513:ROU786524 RXN786513:RYQ786524 SHJ786513:SIM786524 SRF786513:SSI786524 TBB786513:TCE786524 TKX786513:TMA786524 TUT786513:TVW786524 UEP786513:UFS786524 UOL786513:UPO786524 UYH786513:UZK786524 VID786513:VJG786524 VRZ786513:VTC786524 WBV786513:WCY786524 WLR786513:WMU786524 WVN786513:WWQ786524 D852049:AQ852060 JB852049:KE852060 SX852049:UA852060 ACT852049:ADW852060 AMP852049:ANS852060 AWL852049:AXO852060 BGH852049:BHK852060 BQD852049:BRG852060 BZZ852049:CBC852060 CJV852049:CKY852060 CTR852049:CUU852060 DDN852049:DEQ852060 DNJ852049:DOM852060 DXF852049:DYI852060 EHB852049:EIE852060 EQX852049:ESA852060 FAT852049:FBW852060 FKP852049:FLS852060 FUL852049:FVO852060 GEH852049:GFK852060 GOD852049:GPG852060 GXZ852049:GZC852060 HHV852049:HIY852060 HRR852049:HSU852060 IBN852049:ICQ852060 ILJ852049:IMM852060 IVF852049:IWI852060 JFB852049:JGE852060 JOX852049:JQA852060 JYT852049:JZW852060 KIP852049:KJS852060 KSL852049:KTO852060 LCH852049:LDK852060 LMD852049:LNG852060 LVZ852049:LXC852060 MFV852049:MGY852060 MPR852049:MQU852060 MZN852049:NAQ852060 NJJ852049:NKM852060 NTF852049:NUI852060 ODB852049:OEE852060 OMX852049:OOA852060 OWT852049:OXW852060 PGP852049:PHS852060 PQL852049:PRO852060 QAH852049:QBK852060 QKD852049:QLG852060 QTZ852049:QVC852060 RDV852049:REY852060 RNR852049:ROU852060 RXN852049:RYQ852060 SHJ852049:SIM852060 SRF852049:SSI852060 TBB852049:TCE852060 TKX852049:TMA852060 TUT852049:TVW852060 UEP852049:UFS852060 UOL852049:UPO852060 UYH852049:UZK852060 VID852049:VJG852060 VRZ852049:VTC852060 WBV852049:WCY852060 WLR852049:WMU852060 WVN852049:WWQ852060 D917585:AQ917596 JB917585:KE917596 SX917585:UA917596 ACT917585:ADW917596 AMP917585:ANS917596 AWL917585:AXO917596 BGH917585:BHK917596 BQD917585:BRG917596 BZZ917585:CBC917596 CJV917585:CKY917596 CTR917585:CUU917596 DDN917585:DEQ917596 DNJ917585:DOM917596 DXF917585:DYI917596 EHB917585:EIE917596 EQX917585:ESA917596 FAT917585:FBW917596 FKP917585:FLS917596 FUL917585:FVO917596 GEH917585:GFK917596 GOD917585:GPG917596 GXZ917585:GZC917596 HHV917585:HIY917596 HRR917585:HSU917596 IBN917585:ICQ917596 ILJ917585:IMM917596 IVF917585:IWI917596 JFB917585:JGE917596 JOX917585:JQA917596 JYT917585:JZW917596 KIP917585:KJS917596 KSL917585:KTO917596 LCH917585:LDK917596 LMD917585:LNG917596 LVZ917585:LXC917596 MFV917585:MGY917596 MPR917585:MQU917596 MZN917585:NAQ917596 NJJ917585:NKM917596 NTF917585:NUI917596 ODB917585:OEE917596 OMX917585:OOA917596 OWT917585:OXW917596 PGP917585:PHS917596 PQL917585:PRO917596 QAH917585:QBK917596 QKD917585:QLG917596 QTZ917585:QVC917596 RDV917585:REY917596 RNR917585:ROU917596 RXN917585:RYQ917596 SHJ917585:SIM917596 SRF917585:SSI917596 TBB917585:TCE917596 TKX917585:TMA917596 TUT917585:TVW917596 UEP917585:UFS917596 UOL917585:UPO917596 UYH917585:UZK917596 VID917585:VJG917596 VRZ917585:VTC917596 WBV917585:WCY917596 WLR917585:WMU917596 WVN917585:WWQ917596 D983121:AQ983132 JB983121:KE983132 SX983121:UA983132 ACT983121:ADW983132 AMP983121:ANS983132 AWL983121:AXO983132 BGH983121:BHK983132 BQD983121:BRG983132 BZZ983121:CBC983132 CJV983121:CKY983132 CTR983121:CUU983132 DDN983121:DEQ983132 DNJ983121:DOM983132 DXF983121:DYI983132 EHB983121:EIE983132 EQX983121:ESA983132 FAT983121:FBW983132 FKP983121:FLS983132 FUL983121:FVO983132 GEH983121:GFK983132 GOD983121:GPG983132 GXZ983121:GZC983132 HHV983121:HIY983132 HRR983121:HSU983132 IBN983121:ICQ983132 ILJ983121:IMM983132 IVF983121:IWI983132 JFB983121:JGE983132 JOX983121:JQA983132 JYT983121:JZW983132 KIP983121:KJS983132 KSL983121:KTO983132 LCH983121:LDK983132 LMD983121:LNG983132 LVZ983121:LXC983132 MFV983121:MGY983132 MPR983121:MQU983132 MZN983121:NAQ983132 NJJ983121:NKM983132 NTF983121:NUI983132 ODB983121:OEE983132 OMX983121:OOA983132 OWT983121:OXW983132 PGP983121:PHS983132 PQL983121:PRO983132 QAH983121:QBK983132 QKD983121:QLG983132 QTZ983121:QVC983132 RDV983121:REY983132 RNR983121:ROU983132 RXN983121:RYQ983132 SHJ983121:SIM983132 SRF983121:SSI983132 TBB983121:TCE983132 TKX983121:TMA983132 TUT983121:TVW983132 UEP983121:UFS983132 UOL983121:UPO983132 UYH983121:UZK983132 VID983121:VJG983132 VRZ983121:VTC983132 WBV983121:WCY983132 WLR983121:WMU983132 WVN983121:WWQ983132 JB112:KE114 SX112:UA114 ACT112:ADW114 AMP112:ANS114 AWL112:AXO114 BGH112:BHK114 BQD112:BRG114 BZZ112:CBC114 CJV112:CKY114 CTR112:CUU114 DDN112:DEQ114 DNJ112:DOM114 DXF112:DYI114 EHB112:EIE114 EQX112:ESA114 FAT112:FBW114 FKP112:FLS114 FUL112:FVO114 GEH112:GFK114 GOD112:GPG114 GXZ112:GZC114 HHV112:HIY114 HRR112:HSU114 IBN112:ICQ114 ILJ112:IMM114 IVF112:IWI114 JFB112:JGE114 JOX112:JQA114 JYT112:JZW114 KIP112:KJS114 KSL112:KTO114 LCH112:LDK114 LMD112:LNG114 LVZ112:LXC114 MFV112:MGY114 MPR112:MQU114 MZN112:NAQ114 NJJ112:NKM114 NTF112:NUI114 ODB112:OEE114 OMX112:OOA114 OWT112:OXW114 PGP112:PHS114 PQL112:PRO114 QAH112:QBK114 QKD112:QLG114 QTZ112:QVC114 RDV112:REY114 RNR112:ROU114 RXN112:RYQ114 SHJ112:SIM114 SRF112:SSI114 TBB112:TCE114 TKX112:TMA114 TUT112:TVW114 UEP112:UFS114 UOL112:UPO114 UYH112:UZK114 VID112:VJG114 VRZ112:VTC114 WBV112:WCY114 WLR112:WMU114 WVN112:WWQ114 D65630:AQ65632 JB65630:KE65632 SX65630:UA65632 ACT65630:ADW65632 AMP65630:ANS65632 AWL65630:AXO65632 BGH65630:BHK65632 BQD65630:BRG65632 BZZ65630:CBC65632 CJV65630:CKY65632 CTR65630:CUU65632 DDN65630:DEQ65632 DNJ65630:DOM65632 DXF65630:DYI65632 EHB65630:EIE65632 EQX65630:ESA65632 FAT65630:FBW65632 FKP65630:FLS65632 FUL65630:FVO65632 GEH65630:GFK65632 GOD65630:GPG65632 GXZ65630:GZC65632 HHV65630:HIY65632 HRR65630:HSU65632 IBN65630:ICQ65632 ILJ65630:IMM65632 IVF65630:IWI65632 JFB65630:JGE65632 JOX65630:JQA65632 JYT65630:JZW65632 KIP65630:KJS65632 KSL65630:KTO65632 LCH65630:LDK65632 LMD65630:LNG65632 LVZ65630:LXC65632 MFV65630:MGY65632 MPR65630:MQU65632 MZN65630:NAQ65632 NJJ65630:NKM65632 NTF65630:NUI65632 ODB65630:OEE65632 OMX65630:OOA65632 OWT65630:OXW65632 PGP65630:PHS65632 PQL65630:PRO65632 QAH65630:QBK65632 QKD65630:QLG65632 QTZ65630:QVC65632 RDV65630:REY65632 RNR65630:ROU65632 RXN65630:RYQ65632 SHJ65630:SIM65632 SRF65630:SSI65632 TBB65630:TCE65632 TKX65630:TMA65632 TUT65630:TVW65632 UEP65630:UFS65632 UOL65630:UPO65632 UYH65630:UZK65632 VID65630:VJG65632 VRZ65630:VTC65632 WBV65630:WCY65632 WLR65630:WMU65632 WVN65630:WWQ65632 D131166:AQ131168 JB131166:KE131168 SX131166:UA131168 ACT131166:ADW131168 AMP131166:ANS131168 AWL131166:AXO131168 BGH131166:BHK131168 BQD131166:BRG131168 BZZ131166:CBC131168 CJV131166:CKY131168 CTR131166:CUU131168 DDN131166:DEQ131168 DNJ131166:DOM131168 DXF131166:DYI131168 EHB131166:EIE131168 EQX131166:ESA131168 FAT131166:FBW131168 FKP131166:FLS131168 FUL131166:FVO131168 GEH131166:GFK131168 GOD131166:GPG131168 GXZ131166:GZC131168 HHV131166:HIY131168 HRR131166:HSU131168 IBN131166:ICQ131168 ILJ131166:IMM131168 IVF131166:IWI131168 JFB131166:JGE131168 JOX131166:JQA131168 JYT131166:JZW131168 KIP131166:KJS131168 KSL131166:KTO131168 LCH131166:LDK131168 LMD131166:LNG131168 LVZ131166:LXC131168 MFV131166:MGY131168 MPR131166:MQU131168 MZN131166:NAQ131168 NJJ131166:NKM131168 NTF131166:NUI131168 ODB131166:OEE131168 OMX131166:OOA131168 OWT131166:OXW131168 PGP131166:PHS131168 PQL131166:PRO131168 QAH131166:QBK131168 QKD131166:QLG131168 QTZ131166:QVC131168 RDV131166:REY131168 RNR131166:ROU131168 RXN131166:RYQ131168 SHJ131166:SIM131168 SRF131166:SSI131168 TBB131166:TCE131168 TKX131166:TMA131168 TUT131166:TVW131168 UEP131166:UFS131168 UOL131166:UPO131168 UYH131166:UZK131168 VID131166:VJG131168 VRZ131166:VTC131168 WBV131166:WCY131168 WLR131166:WMU131168 WVN131166:WWQ131168 D196702:AQ196704 JB196702:KE196704 SX196702:UA196704 ACT196702:ADW196704 AMP196702:ANS196704 AWL196702:AXO196704 BGH196702:BHK196704 BQD196702:BRG196704 BZZ196702:CBC196704 CJV196702:CKY196704 CTR196702:CUU196704 DDN196702:DEQ196704 DNJ196702:DOM196704 DXF196702:DYI196704 EHB196702:EIE196704 EQX196702:ESA196704 FAT196702:FBW196704 FKP196702:FLS196704 FUL196702:FVO196704 GEH196702:GFK196704 GOD196702:GPG196704 GXZ196702:GZC196704 HHV196702:HIY196704 HRR196702:HSU196704 IBN196702:ICQ196704 ILJ196702:IMM196704 IVF196702:IWI196704 JFB196702:JGE196704 JOX196702:JQA196704 JYT196702:JZW196704 KIP196702:KJS196704 KSL196702:KTO196704 LCH196702:LDK196704 LMD196702:LNG196704 LVZ196702:LXC196704 MFV196702:MGY196704 MPR196702:MQU196704 MZN196702:NAQ196704 NJJ196702:NKM196704 NTF196702:NUI196704 ODB196702:OEE196704 OMX196702:OOA196704 OWT196702:OXW196704 PGP196702:PHS196704 PQL196702:PRO196704 QAH196702:QBK196704 QKD196702:QLG196704 QTZ196702:QVC196704 RDV196702:REY196704 RNR196702:ROU196704 RXN196702:RYQ196704 SHJ196702:SIM196704 SRF196702:SSI196704 TBB196702:TCE196704 TKX196702:TMA196704 TUT196702:TVW196704 UEP196702:UFS196704 UOL196702:UPO196704 UYH196702:UZK196704 VID196702:VJG196704 VRZ196702:VTC196704 WBV196702:WCY196704 WLR196702:WMU196704 WVN196702:WWQ196704 D262238:AQ262240 JB262238:KE262240 SX262238:UA262240 ACT262238:ADW262240 AMP262238:ANS262240 AWL262238:AXO262240 BGH262238:BHK262240 BQD262238:BRG262240 BZZ262238:CBC262240 CJV262238:CKY262240 CTR262238:CUU262240 DDN262238:DEQ262240 DNJ262238:DOM262240 DXF262238:DYI262240 EHB262238:EIE262240 EQX262238:ESA262240 FAT262238:FBW262240 FKP262238:FLS262240 FUL262238:FVO262240 GEH262238:GFK262240 GOD262238:GPG262240 GXZ262238:GZC262240 HHV262238:HIY262240 HRR262238:HSU262240 IBN262238:ICQ262240 ILJ262238:IMM262240 IVF262238:IWI262240 JFB262238:JGE262240 JOX262238:JQA262240 JYT262238:JZW262240 KIP262238:KJS262240 KSL262238:KTO262240 LCH262238:LDK262240 LMD262238:LNG262240 LVZ262238:LXC262240 MFV262238:MGY262240 MPR262238:MQU262240 MZN262238:NAQ262240 NJJ262238:NKM262240 NTF262238:NUI262240 ODB262238:OEE262240 OMX262238:OOA262240 OWT262238:OXW262240 PGP262238:PHS262240 PQL262238:PRO262240 QAH262238:QBK262240 QKD262238:QLG262240 QTZ262238:QVC262240 RDV262238:REY262240 RNR262238:ROU262240 RXN262238:RYQ262240 SHJ262238:SIM262240 SRF262238:SSI262240 TBB262238:TCE262240 TKX262238:TMA262240 TUT262238:TVW262240 UEP262238:UFS262240 UOL262238:UPO262240 UYH262238:UZK262240 VID262238:VJG262240 VRZ262238:VTC262240 WBV262238:WCY262240 WLR262238:WMU262240 WVN262238:WWQ262240 D327774:AQ327776 JB327774:KE327776 SX327774:UA327776 ACT327774:ADW327776 AMP327774:ANS327776 AWL327774:AXO327776 BGH327774:BHK327776 BQD327774:BRG327776 BZZ327774:CBC327776 CJV327774:CKY327776 CTR327774:CUU327776 DDN327774:DEQ327776 DNJ327774:DOM327776 DXF327774:DYI327776 EHB327774:EIE327776 EQX327774:ESA327776 FAT327774:FBW327776 FKP327774:FLS327776 FUL327774:FVO327776 GEH327774:GFK327776 GOD327774:GPG327776 GXZ327774:GZC327776 HHV327774:HIY327776 HRR327774:HSU327776 IBN327774:ICQ327776 ILJ327774:IMM327776 IVF327774:IWI327776 JFB327774:JGE327776 JOX327774:JQA327776 JYT327774:JZW327776 KIP327774:KJS327776 KSL327774:KTO327776 LCH327774:LDK327776 LMD327774:LNG327776 LVZ327774:LXC327776 MFV327774:MGY327776 MPR327774:MQU327776 MZN327774:NAQ327776 NJJ327774:NKM327776 NTF327774:NUI327776 ODB327774:OEE327776 OMX327774:OOA327776 OWT327774:OXW327776 PGP327774:PHS327776 PQL327774:PRO327776 QAH327774:QBK327776 QKD327774:QLG327776 QTZ327774:QVC327776 RDV327774:REY327776 RNR327774:ROU327776 RXN327774:RYQ327776 SHJ327774:SIM327776 SRF327774:SSI327776 TBB327774:TCE327776 TKX327774:TMA327776 TUT327774:TVW327776 UEP327774:UFS327776 UOL327774:UPO327776 UYH327774:UZK327776 VID327774:VJG327776 VRZ327774:VTC327776 WBV327774:WCY327776 WLR327774:WMU327776 WVN327774:WWQ327776 D393310:AQ393312 JB393310:KE393312 SX393310:UA393312 ACT393310:ADW393312 AMP393310:ANS393312 AWL393310:AXO393312 BGH393310:BHK393312 BQD393310:BRG393312 BZZ393310:CBC393312 CJV393310:CKY393312 CTR393310:CUU393312 DDN393310:DEQ393312 DNJ393310:DOM393312 DXF393310:DYI393312 EHB393310:EIE393312 EQX393310:ESA393312 FAT393310:FBW393312 FKP393310:FLS393312 FUL393310:FVO393312 GEH393310:GFK393312 GOD393310:GPG393312 GXZ393310:GZC393312 HHV393310:HIY393312 HRR393310:HSU393312 IBN393310:ICQ393312 ILJ393310:IMM393312 IVF393310:IWI393312 JFB393310:JGE393312 JOX393310:JQA393312 JYT393310:JZW393312 KIP393310:KJS393312 KSL393310:KTO393312 LCH393310:LDK393312 LMD393310:LNG393312 LVZ393310:LXC393312 MFV393310:MGY393312 MPR393310:MQU393312 MZN393310:NAQ393312 NJJ393310:NKM393312 NTF393310:NUI393312 ODB393310:OEE393312 OMX393310:OOA393312 OWT393310:OXW393312 PGP393310:PHS393312 PQL393310:PRO393312 QAH393310:QBK393312 QKD393310:QLG393312 QTZ393310:QVC393312 RDV393310:REY393312 RNR393310:ROU393312 RXN393310:RYQ393312 SHJ393310:SIM393312 SRF393310:SSI393312 TBB393310:TCE393312 TKX393310:TMA393312 TUT393310:TVW393312 UEP393310:UFS393312 UOL393310:UPO393312 UYH393310:UZK393312 VID393310:VJG393312 VRZ393310:VTC393312 WBV393310:WCY393312 WLR393310:WMU393312 WVN393310:WWQ393312 D458846:AQ458848 JB458846:KE458848 SX458846:UA458848 ACT458846:ADW458848 AMP458846:ANS458848 AWL458846:AXO458848 BGH458846:BHK458848 BQD458846:BRG458848 BZZ458846:CBC458848 CJV458846:CKY458848 CTR458846:CUU458848 DDN458846:DEQ458848 DNJ458846:DOM458848 DXF458846:DYI458848 EHB458846:EIE458848 EQX458846:ESA458848 FAT458846:FBW458848 FKP458846:FLS458848 FUL458846:FVO458848 GEH458846:GFK458848 GOD458846:GPG458848 GXZ458846:GZC458848 HHV458846:HIY458848 HRR458846:HSU458848 IBN458846:ICQ458848 ILJ458846:IMM458848 IVF458846:IWI458848 JFB458846:JGE458848 JOX458846:JQA458848 JYT458846:JZW458848 KIP458846:KJS458848 KSL458846:KTO458848 LCH458846:LDK458848 LMD458846:LNG458848 LVZ458846:LXC458848 MFV458846:MGY458848 MPR458846:MQU458848 MZN458846:NAQ458848 NJJ458846:NKM458848 NTF458846:NUI458848 ODB458846:OEE458848 OMX458846:OOA458848 OWT458846:OXW458848 PGP458846:PHS458848 PQL458846:PRO458848 QAH458846:QBK458848 QKD458846:QLG458848 QTZ458846:QVC458848 RDV458846:REY458848 RNR458846:ROU458848 RXN458846:RYQ458848 SHJ458846:SIM458848 SRF458846:SSI458848 TBB458846:TCE458848 TKX458846:TMA458848 TUT458846:TVW458848 UEP458846:UFS458848 UOL458846:UPO458848 UYH458846:UZK458848 VID458846:VJG458848 VRZ458846:VTC458848 WBV458846:WCY458848 WLR458846:WMU458848 WVN458846:WWQ458848 D524382:AQ524384 JB524382:KE524384 SX524382:UA524384 ACT524382:ADW524384 AMP524382:ANS524384 AWL524382:AXO524384 BGH524382:BHK524384 BQD524382:BRG524384 BZZ524382:CBC524384 CJV524382:CKY524384 CTR524382:CUU524384 DDN524382:DEQ524384 DNJ524382:DOM524384 DXF524382:DYI524384 EHB524382:EIE524384 EQX524382:ESA524384 FAT524382:FBW524384 FKP524382:FLS524384 FUL524382:FVO524384 GEH524382:GFK524384 GOD524382:GPG524384 GXZ524382:GZC524384 HHV524382:HIY524384 HRR524382:HSU524384 IBN524382:ICQ524384 ILJ524382:IMM524384 IVF524382:IWI524384 JFB524382:JGE524384 JOX524382:JQA524384 JYT524382:JZW524384 KIP524382:KJS524384 KSL524382:KTO524384 LCH524382:LDK524384 LMD524382:LNG524384 LVZ524382:LXC524384 MFV524382:MGY524384 MPR524382:MQU524384 MZN524382:NAQ524384 NJJ524382:NKM524384 NTF524382:NUI524384 ODB524382:OEE524384 OMX524382:OOA524384 OWT524382:OXW524384 PGP524382:PHS524384 PQL524382:PRO524384 QAH524382:QBK524384 QKD524382:QLG524384 QTZ524382:QVC524384 RDV524382:REY524384 RNR524382:ROU524384 RXN524382:RYQ524384 SHJ524382:SIM524384 SRF524382:SSI524384 TBB524382:TCE524384 TKX524382:TMA524384 TUT524382:TVW524384 UEP524382:UFS524384 UOL524382:UPO524384 UYH524382:UZK524384 VID524382:VJG524384 VRZ524382:VTC524384 WBV524382:WCY524384 WLR524382:WMU524384 WVN524382:WWQ524384 D589918:AQ589920 JB589918:KE589920 SX589918:UA589920 ACT589918:ADW589920 AMP589918:ANS589920 AWL589918:AXO589920 BGH589918:BHK589920 BQD589918:BRG589920 BZZ589918:CBC589920 CJV589918:CKY589920 CTR589918:CUU589920 DDN589918:DEQ589920 DNJ589918:DOM589920 DXF589918:DYI589920 EHB589918:EIE589920 EQX589918:ESA589920 FAT589918:FBW589920 FKP589918:FLS589920 FUL589918:FVO589920 GEH589918:GFK589920 GOD589918:GPG589920 GXZ589918:GZC589920 HHV589918:HIY589920 HRR589918:HSU589920 IBN589918:ICQ589920 ILJ589918:IMM589920 IVF589918:IWI589920 JFB589918:JGE589920 JOX589918:JQA589920 JYT589918:JZW589920 KIP589918:KJS589920 KSL589918:KTO589920 LCH589918:LDK589920 LMD589918:LNG589920 LVZ589918:LXC589920 MFV589918:MGY589920 MPR589918:MQU589920 MZN589918:NAQ589920 NJJ589918:NKM589920 NTF589918:NUI589920 ODB589918:OEE589920 OMX589918:OOA589920 OWT589918:OXW589920 PGP589918:PHS589920 PQL589918:PRO589920 QAH589918:QBK589920 QKD589918:QLG589920 QTZ589918:QVC589920 RDV589918:REY589920 RNR589918:ROU589920 RXN589918:RYQ589920 SHJ589918:SIM589920 SRF589918:SSI589920 TBB589918:TCE589920 TKX589918:TMA589920 TUT589918:TVW589920 UEP589918:UFS589920 UOL589918:UPO589920 UYH589918:UZK589920 VID589918:VJG589920 VRZ589918:VTC589920 WBV589918:WCY589920 WLR589918:WMU589920 WVN589918:WWQ589920 D655454:AQ655456 JB655454:KE655456 SX655454:UA655456 ACT655454:ADW655456 AMP655454:ANS655456 AWL655454:AXO655456 BGH655454:BHK655456 BQD655454:BRG655456 BZZ655454:CBC655456 CJV655454:CKY655456 CTR655454:CUU655456 DDN655454:DEQ655456 DNJ655454:DOM655456 DXF655454:DYI655456 EHB655454:EIE655456 EQX655454:ESA655456 FAT655454:FBW655456 FKP655454:FLS655456 FUL655454:FVO655456 GEH655454:GFK655456 GOD655454:GPG655456 GXZ655454:GZC655456 HHV655454:HIY655456 HRR655454:HSU655456 IBN655454:ICQ655456 ILJ655454:IMM655456 IVF655454:IWI655456 JFB655454:JGE655456 JOX655454:JQA655456 JYT655454:JZW655456 KIP655454:KJS655456 KSL655454:KTO655456 LCH655454:LDK655456 LMD655454:LNG655456 LVZ655454:LXC655456 MFV655454:MGY655456 MPR655454:MQU655456 MZN655454:NAQ655456 NJJ655454:NKM655456 NTF655454:NUI655456 ODB655454:OEE655456 OMX655454:OOA655456 OWT655454:OXW655456 PGP655454:PHS655456 PQL655454:PRO655456 QAH655454:QBK655456 QKD655454:QLG655456 QTZ655454:QVC655456 RDV655454:REY655456 RNR655454:ROU655456 RXN655454:RYQ655456 SHJ655454:SIM655456 SRF655454:SSI655456 TBB655454:TCE655456 TKX655454:TMA655456 TUT655454:TVW655456 UEP655454:UFS655456 UOL655454:UPO655456 UYH655454:UZK655456 VID655454:VJG655456 VRZ655454:VTC655456 WBV655454:WCY655456 WLR655454:WMU655456 WVN655454:WWQ655456 D720990:AQ720992 JB720990:KE720992 SX720990:UA720992 ACT720990:ADW720992 AMP720990:ANS720992 AWL720990:AXO720992 BGH720990:BHK720992 BQD720990:BRG720992 BZZ720990:CBC720992 CJV720990:CKY720992 CTR720990:CUU720992 DDN720990:DEQ720992 DNJ720990:DOM720992 DXF720990:DYI720992 EHB720990:EIE720992 EQX720990:ESA720992 FAT720990:FBW720992 FKP720990:FLS720992 FUL720990:FVO720992 GEH720990:GFK720992 GOD720990:GPG720992 GXZ720990:GZC720992 HHV720990:HIY720992 HRR720990:HSU720992 IBN720990:ICQ720992 ILJ720990:IMM720992 IVF720990:IWI720992 JFB720990:JGE720992 JOX720990:JQA720992 JYT720990:JZW720992 KIP720990:KJS720992 KSL720990:KTO720992 LCH720990:LDK720992 LMD720990:LNG720992 LVZ720990:LXC720992 MFV720990:MGY720992 MPR720990:MQU720992 MZN720990:NAQ720992 NJJ720990:NKM720992 NTF720990:NUI720992 ODB720990:OEE720992 OMX720990:OOA720992 OWT720990:OXW720992 PGP720990:PHS720992 PQL720990:PRO720992 QAH720990:QBK720992 QKD720990:QLG720992 QTZ720990:QVC720992 RDV720990:REY720992 RNR720990:ROU720992 RXN720990:RYQ720992 SHJ720990:SIM720992 SRF720990:SSI720992 TBB720990:TCE720992 TKX720990:TMA720992 TUT720990:TVW720992 UEP720990:UFS720992 UOL720990:UPO720992 UYH720990:UZK720992 VID720990:VJG720992 VRZ720990:VTC720992 WBV720990:WCY720992 WLR720990:WMU720992 WVN720990:WWQ720992 D786526:AQ786528 JB786526:KE786528 SX786526:UA786528 ACT786526:ADW786528 AMP786526:ANS786528 AWL786526:AXO786528 BGH786526:BHK786528 BQD786526:BRG786528 BZZ786526:CBC786528 CJV786526:CKY786528 CTR786526:CUU786528 DDN786526:DEQ786528 DNJ786526:DOM786528 DXF786526:DYI786528 EHB786526:EIE786528 EQX786526:ESA786528 FAT786526:FBW786528 FKP786526:FLS786528 FUL786526:FVO786528 GEH786526:GFK786528 GOD786526:GPG786528 GXZ786526:GZC786528 HHV786526:HIY786528 HRR786526:HSU786528 IBN786526:ICQ786528 ILJ786526:IMM786528 IVF786526:IWI786528 JFB786526:JGE786528 JOX786526:JQA786528 JYT786526:JZW786528 KIP786526:KJS786528 KSL786526:KTO786528 LCH786526:LDK786528 LMD786526:LNG786528 LVZ786526:LXC786528 MFV786526:MGY786528 MPR786526:MQU786528 MZN786526:NAQ786528 NJJ786526:NKM786528 NTF786526:NUI786528 ODB786526:OEE786528 OMX786526:OOA786528 OWT786526:OXW786528 PGP786526:PHS786528 PQL786526:PRO786528 QAH786526:QBK786528 QKD786526:QLG786528 QTZ786526:QVC786528 RDV786526:REY786528 RNR786526:ROU786528 RXN786526:RYQ786528 SHJ786526:SIM786528 SRF786526:SSI786528 TBB786526:TCE786528 TKX786526:TMA786528 TUT786526:TVW786528 UEP786526:UFS786528 UOL786526:UPO786528 UYH786526:UZK786528 VID786526:VJG786528 VRZ786526:VTC786528 WBV786526:WCY786528 WLR786526:WMU786528 WVN786526:WWQ786528 D852062:AQ852064 JB852062:KE852064 SX852062:UA852064 ACT852062:ADW852064 AMP852062:ANS852064 AWL852062:AXO852064 BGH852062:BHK852064 BQD852062:BRG852064 BZZ852062:CBC852064 CJV852062:CKY852064 CTR852062:CUU852064 DDN852062:DEQ852064 DNJ852062:DOM852064 DXF852062:DYI852064 EHB852062:EIE852064 EQX852062:ESA852064 FAT852062:FBW852064 FKP852062:FLS852064 FUL852062:FVO852064 GEH852062:GFK852064 GOD852062:GPG852064 GXZ852062:GZC852064 HHV852062:HIY852064 HRR852062:HSU852064 IBN852062:ICQ852064 ILJ852062:IMM852064 IVF852062:IWI852064 JFB852062:JGE852064 JOX852062:JQA852064 JYT852062:JZW852064 KIP852062:KJS852064 KSL852062:KTO852064 LCH852062:LDK852064 LMD852062:LNG852064 LVZ852062:LXC852064 MFV852062:MGY852064 MPR852062:MQU852064 MZN852062:NAQ852064 NJJ852062:NKM852064 NTF852062:NUI852064 ODB852062:OEE852064 OMX852062:OOA852064 OWT852062:OXW852064 PGP852062:PHS852064 PQL852062:PRO852064 QAH852062:QBK852064 QKD852062:QLG852064 QTZ852062:QVC852064 RDV852062:REY852064 RNR852062:ROU852064 RXN852062:RYQ852064 SHJ852062:SIM852064 SRF852062:SSI852064 TBB852062:TCE852064 TKX852062:TMA852064 TUT852062:TVW852064 UEP852062:UFS852064 UOL852062:UPO852064 UYH852062:UZK852064 VID852062:VJG852064 VRZ852062:VTC852064 WBV852062:WCY852064 WLR852062:WMU852064 WVN852062:WWQ852064 D917598:AQ917600 JB917598:KE917600 SX917598:UA917600 ACT917598:ADW917600 AMP917598:ANS917600 AWL917598:AXO917600 BGH917598:BHK917600 BQD917598:BRG917600 BZZ917598:CBC917600 CJV917598:CKY917600 CTR917598:CUU917600 DDN917598:DEQ917600 DNJ917598:DOM917600 DXF917598:DYI917600 EHB917598:EIE917600 EQX917598:ESA917600 FAT917598:FBW917600 FKP917598:FLS917600 FUL917598:FVO917600 GEH917598:GFK917600 GOD917598:GPG917600 GXZ917598:GZC917600 HHV917598:HIY917600 HRR917598:HSU917600 IBN917598:ICQ917600 ILJ917598:IMM917600 IVF917598:IWI917600 JFB917598:JGE917600 JOX917598:JQA917600 JYT917598:JZW917600 KIP917598:KJS917600 KSL917598:KTO917600 LCH917598:LDK917600 LMD917598:LNG917600 LVZ917598:LXC917600 MFV917598:MGY917600 MPR917598:MQU917600 MZN917598:NAQ917600 NJJ917598:NKM917600 NTF917598:NUI917600 ODB917598:OEE917600 OMX917598:OOA917600 OWT917598:OXW917600 PGP917598:PHS917600 PQL917598:PRO917600 QAH917598:QBK917600 QKD917598:QLG917600 QTZ917598:QVC917600 RDV917598:REY917600 RNR917598:ROU917600 RXN917598:RYQ917600 SHJ917598:SIM917600 SRF917598:SSI917600 TBB917598:TCE917600 TKX917598:TMA917600 TUT917598:TVW917600 UEP917598:UFS917600 UOL917598:UPO917600 UYH917598:UZK917600 VID917598:VJG917600 VRZ917598:VTC917600 WBV917598:WCY917600 WLR917598:WMU917600 WVN917598:WWQ917600 D983134:AQ983136 JB983134:KE983136 SX983134:UA983136 ACT983134:ADW983136 AMP983134:ANS983136 AWL983134:AXO983136 BGH983134:BHK983136 BQD983134:BRG983136 BZZ983134:CBC983136 CJV983134:CKY983136 CTR983134:CUU983136 DDN983134:DEQ983136 DNJ983134:DOM983136 DXF983134:DYI983136 EHB983134:EIE983136 EQX983134:ESA983136 FAT983134:FBW983136 FKP983134:FLS983136 FUL983134:FVO983136 GEH983134:GFK983136 GOD983134:GPG983136 GXZ983134:GZC983136 HHV983134:HIY983136 HRR983134:HSU983136 IBN983134:ICQ983136 ILJ983134:IMM983136 IVF983134:IWI983136 JFB983134:JGE983136 JOX983134:JQA983136 JYT983134:JZW983136 KIP983134:KJS983136 KSL983134:KTO983136 LCH983134:LDK983136 LMD983134:LNG983136 LVZ983134:LXC983136 MFV983134:MGY983136 MPR983134:MQU983136 MZN983134:NAQ983136 NJJ983134:NKM983136 NTF983134:NUI983136 ODB983134:OEE983136 OMX983134:OOA983136 OWT983134:OXW983136 PGP983134:PHS983136 PQL983134:PRO983136 QAH983134:QBK983136 QKD983134:QLG983136 QTZ983134:QVC983136 RDV983134:REY983136 RNR983134:ROU983136 RXN983134:RYQ983136 SHJ983134:SIM983136 SRF983134:SSI983136 TBB983134:TCE983136 TKX983134:TMA983136 TUT983134:TVW983136 UEP983134:UFS983136 UOL983134:UPO983136 UYH983134:UZK983136 VID983134:VJG983136 VRZ983134:VTC983136 WBV983134:WCY983136 WLR983134:WMU983136 WVN983134:WWQ983136 JB118:KE118 SX118:UA118 ACT118:ADW118 AMP118:ANS118 AWL118:AXO118 BGH118:BHK118 BQD118:BRG118 BZZ118:CBC118 CJV118:CKY118 CTR118:CUU118 DDN118:DEQ118 DNJ118:DOM118 DXF118:DYI118 EHB118:EIE118 EQX118:ESA118 FAT118:FBW118 FKP118:FLS118 FUL118:FVO118 GEH118:GFK118 GOD118:GPG118 GXZ118:GZC118 HHV118:HIY118 HRR118:HSU118 IBN118:ICQ118 ILJ118:IMM118 IVF118:IWI118 JFB118:JGE118 JOX118:JQA118 JYT118:JZW118 KIP118:KJS118 KSL118:KTO118 LCH118:LDK118 LMD118:LNG118 LVZ118:LXC118 MFV118:MGY118 MPR118:MQU118 MZN118:NAQ118 NJJ118:NKM118 NTF118:NUI118 ODB118:OEE118 OMX118:OOA118 OWT118:OXW118 PGP118:PHS118 PQL118:PRO118 QAH118:QBK118 QKD118:QLG118 QTZ118:QVC118 RDV118:REY118 RNR118:ROU118 RXN118:RYQ118 SHJ118:SIM118 SRF118:SSI118 TBB118:TCE118 TKX118:TMA118 TUT118:TVW118 UEP118:UFS118 UOL118:UPO118 UYH118:UZK118 VID118:VJG118 VRZ118:VTC118 WBV118:WCY118 WLR118:WMU118 WVN118:WWQ118 D65636:AQ65636 JB65636:KE65636 SX65636:UA65636 ACT65636:ADW65636 AMP65636:ANS65636 AWL65636:AXO65636 BGH65636:BHK65636 BQD65636:BRG65636 BZZ65636:CBC65636 CJV65636:CKY65636 CTR65636:CUU65636 DDN65636:DEQ65636 DNJ65636:DOM65636 DXF65636:DYI65636 EHB65636:EIE65636 EQX65636:ESA65636 FAT65636:FBW65636 FKP65636:FLS65636 FUL65636:FVO65636 GEH65636:GFK65636 GOD65636:GPG65636 GXZ65636:GZC65636 HHV65636:HIY65636 HRR65636:HSU65636 IBN65636:ICQ65636 ILJ65636:IMM65636 IVF65636:IWI65636 JFB65636:JGE65636 JOX65636:JQA65636 JYT65636:JZW65636 KIP65636:KJS65636 KSL65636:KTO65636 LCH65636:LDK65636 LMD65636:LNG65636 LVZ65636:LXC65636 MFV65636:MGY65636 MPR65636:MQU65636 MZN65636:NAQ65636 NJJ65636:NKM65636 NTF65636:NUI65636 ODB65636:OEE65636 OMX65636:OOA65636 OWT65636:OXW65636 PGP65636:PHS65636 PQL65636:PRO65636 QAH65636:QBK65636 QKD65636:QLG65636 QTZ65636:QVC65636 RDV65636:REY65636 RNR65636:ROU65636 RXN65636:RYQ65636 SHJ65636:SIM65636 SRF65636:SSI65636 TBB65636:TCE65636 TKX65636:TMA65636 TUT65636:TVW65636 UEP65636:UFS65636 UOL65636:UPO65636 UYH65636:UZK65636 VID65636:VJG65636 VRZ65636:VTC65636 WBV65636:WCY65636 WLR65636:WMU65636 WVN65636:WWQ65636 D131172:AQ131172 JB131172:KE131172 SX131172:UA131172 ACT131172:ADW131172 AMP131172:ANS131172 AWL131172:AXO131172 BGH131172:BHK131172 BQD131172:BRG131172 BZZ131172:CBC131172 CJV131172:CKY131172 CTR131172:CUU131172 DDN131172:DEQ131172 DNJ131172:DOM131172 DXF131172:DYI131172 EHB131172:EIE131172 EQX131172:ESA131172 FAT131172:FBW131172 FKP131172:FLS131172 FUL131172:FVO131172 GEH131172:GFK131172 GOD131172:GPG131172 GXZ131172:GZC131172 HHV131172:HIY131172 HRR131172:HSU131172 IBN131172:ICQ131172 ILJ131172:IMM131172 IVF131172:IWI131172 JFB131172:JGE131172 JOX131172:JQA131172 JYT131172:JZW131172 KIP131172:KJS131172 KSL131172:KTO131172 LCH131172:LDK131172 LMD131172:LNG131172 LVZ131172:LXC131172 MFV131172:MGY131172 MPR131172:MQU131172 MZN131172:NAQ131172 NJJ131172:NKM131172 NTF131172:NUI131172 ODB131172:OEE131172 OMX131172:OOA131172 OWT131172:OXW131172 PGP131172:PHS131172 PQL131172:PRO131172 QAH131172:QBK131172 QKD131172:QLG131172 QTZ131172:QVC131172 RDV131172:REY131172 RNR131172:ROU131172 RXN131172:RYQ131172 SHJ131172:SIM131172 SRF131172:SSI131172 TBB131172:TCE131172 TKX131172:TMA131172 TUT131172:TVW131172 UEP131172:UFS131172 UOL131172:UPO131172 UYH131172:UZK131172 VID131172:VJG131172 VRZ131172:VTC131172 WBV131172:WCY131172 WLR131172:WMU131172 WVN131172:WWQ131172 D196708:AQ196708 JB196708:KE196708 SX196708:UA196708 ACT196708:ADW196708 AMP196708:ANS196708 AWL196708:AXO196708 BGH196708:BHK196708 BQD196708:BRG196708 BZZ196708:CBC196708 CJV196708:CKY196708 CTR196708:CUU196708 DDN196708:DEQ196708 DNJ196708:DOM196708 DXF196708:DYI196708 EHB196708:EIE196708 EQX196708:ESA196708 FAT196708:FBW196708 FKP196708:FLS196708 FUL196708:FVO196708 GEH196708:GFK196708 GOD196708:GPG196708 GXZ196708:GZC196708 HHV196708:HIY196708 HRR196708:HSU196708 IBN196708:ICQ196708 ILJ196708:IMM196708 IVF196708:IWI196708 JFB196708:JGE196708 JOX196708:JQA196708 JYT196708:JZW196708 KIP196708:KJS196708 KSL196708:KTO196708 LCH196708:LDK196708 LMD196708:LNG196708 LVZ196708:LXC196708 MFV196708:MGY196708 MPR196708:MQU196708 MZN196708:NAQ196708 NJJ196708:NKM196708 NTF196708:NUI196708 ODB196708:OEE196708 OMX196708:OOA196708 OWT196708:OXW196708 PGP196708:PHS196708 PQL196708:PRO196708 QAH196708:QBK196708 QKD196708:QLG196708 QTZ196708:QVC196708 RDV196708:REY196708 RNR196708:ROU196708 RXN196708:RYQ196708 SHJ196708:SIM196708 SRF196708:SSI196708 TBB196708:TCE196708 TKX196708:TMA196708 TUT196708:TVW196708 UEP196708:UFS196708 UOL196708:UPO196708 UYH196708:UZK196708 VID196708:VJG196708 VRZ196708:VTC196708 WBV196708:WCY196708 WLR196708:WMU196708 WVN196708:WWQ196708 D262244:AQ262244 JB262244:KE262244 SX262244:UA262244 ACT262244:ADW262244 AMP262244:ANS262244 AWL262244:AXO262244 BGH262244:BHK262244 BQD262244:BRG262244 BZZ262244:CBC262244 CJV262244:CKY262244 CTR262244:CUU262244 DDN262244:DEQ262244 DNJ262244:DOM262244 DXF262244:DYI262244 EHB262244:EIE262244 EQX262244:ESA262244 FAT262244:FBW262244 FKP262244:FLS262244 FUL262244:FVO262244 GEH262244:GFK262244 GOD262244:GPG262244 GXZ262244:GZC262244 HHV262244:HIY262244 HRR262244:HSU262244 IBN262244:ICQ262244 ILJ262244:IMM262244 IVF262244:IWI262244 JFB262244:JGE262244 JOX262244:JQA262244 JYT262244:JZW262244 KIP262244:KJS262244 KSL262244:KTO262244 LCH262244:LDK262244 LMD262244:LNG262244 LVZ262244:LXC262244 MFV262244:MGY262244 MPR262244:MQU262244 MZN262244:NAQ262244 NJJ262244:NKM262244 NTF262244:NUI262244 ODB262244:OEE262244 OMX262244:OOA262244 OWT262244:OXW262244 PGP262244:PHS262244 PQL262244:PRO262244 QAH262244:QBK262244 QKD262244:QLG262244 QTZ262244:QVC262244 RDV262244:REY262244 RNR262244:ROU262244 RXN262244:RYQ262244 SHJ262244:SIM262244 SRF262244:SSI262244 TBB262244:TCE262244 TKX262244:TMA262244 TUT262244:TVW262244 UEP262244:UFS262244 UOL262244:UPO262244 UYH262244:UZK262244 VID262244:VJG262244 VRZ262244:VTC262244 WBV262244:WCY262244 WLR262244:WMU262244 WVN262244:WWQ262244 D327780:AQ327780 JB327780:KE327780 SX327780:UA327780 ACT327780:ADW327780 AMP327780:ANS327780 AWL327780:AXO327780 BGH327780:BHK327780 BQD327780:BRG327780 BZZ327780:CBC327780 CJV327780:CKY327780 CTR327780:CUU327780 DDN327780:DEQ327780 DNJ327780:DOM327780 DXF327780:DYI327780 EHB327780:EIE327780 EQX327780:ESA327780 FAT327780:FBW327780 FKP327780:FLS327780 FUL327780:FVO327780 GEH327780:GFK327780 GOD327780:GPG327780 GXZ327780:GZC327780 HHV327780:HIY327780 HRR327780:HSU327780 IBN327780:ICQ327780 ILJ327780:IMM327780 IVF327780:IWI327780 JFB327780:JGE327780 JOX327780:JQA327780 JYT327780:JZW327780 KIP327780:KJS327780 KSL327780:KTO327780 LCH327780:LDK327780 LMD327780:LNG327780 LVZ327780:LXC327780 MFV327780:MGY327780 MPR327780:MQU327780 MZN327780:NAQ327780 NJJ327780:NKM327780 NTF327780:NUI327780 ODB327780:OEE327780 OMX327780:OOA327780 OWT327780:OXW327780 PGP327780:PHS327780 PQL327780:PRO327780 QAH327780:QBK327780 QKD327780:QLG327780 QTZ327780:QVC327780 RDV327780:REY327780 RNR327780:ROU327780 RXN327780:RYQ327780 SHJ327780:SIM327780 SRF327780:SSI327780 TBB327780:TCE327780 TKX327780:TMA327780 TUT327780:TVW327780 UEP327780:UFS327780 UOL327780:UPO327780 UYH327780:UZK327780 VID327780:VJG327780 VRZ327780:VTC327780 WBV327780:WCY327780 WLR327780:WMU327780 WVN327780:WWQ327780 D393316:AQ393316 JB393316:KE393316 SX393316:UA393316 ACT393316:ADW393316 AMP393316:ANS393316 AWL393316:AXO393316 BGH393316:BHK393316 BQD393316:BRG393316 BZZ393316:CBC393316 CJV393316:CKY393316 CTR393316:CUU393316 DDN393316:DEQ393316 DNJ393316:DOM393316 DXF393316:DYI393316 EHB393316:EIE393316 EQX393316:ESA393316 FAT393316:FBW393316 FKP393316:FLS393316 FUL393316:FVO393316 GEH393316:GFK393316 GOD393316:GPG393316 GXZ393316:GZC393316 HHV393316:HIY393316 HRR393316:HSU393316 IBN393316:ICQ393316 ILJ393316:IMM393316 IVF393316:IWI393316 JFB393316:JGE393316 JOX393316:JQA393316 JYT393316:JZW393316 KIP393316:KJS393316 KSL393316:KTO393316 LCH393316:LDK393316 LMD393316:LNG393316 LVZ393316:LXC393316 MFV393316:MGY393316 MPR393316:MQU393316 MZN393316:NAQ393316 NJJ393316:NKM393316 NTF393316:NUI393316 ODB393316:OEE393316 OMX393316:OOA393316 OWT393316:OXW393316 PGP393316:PHS393316 PQL393316:PRO393316 QAH393316:QBK393316 QKD393316:QLG393316 QTZ393316:QVC393316 RDV393316:REY393316 RNR393316:ROU393316 RXN393316:RYQ393316 SHJ393316:SIM393316 SRF393316:SSI393316 TBB393316:TCE393316 TKX393316:TMA393316 TUT393316:TVW393316 UEP393316:UFS393316 UOL393316:UPO393316 UYH393316:UZK393316 VID393316:VJG393316 VRZ393316:VTC393316 WBV393316:WCY393316 WLR393316:WMU393316 WVN393316:WWQ393316 D458852:AQ458852 JB458852:KE458852 SX458852:UA458852 ACT458852:ADW458852 AMP458852:ANS458852 AWL458852:AXO458852 BGH458852:BHK458852 BQD458852:BRG458852 BZZ458852:CBC458852 CJV458852:CKY458852 CTR458852:CUU458852 DDN458852:DEQ458852 DNJ458852:DOM458852 DXF458852:DYI458852 EHB458852:EIE458852 EQX458852:ESA458852 FAT458852:FBW458852 FKP458852:FLS458852 FUL458852:FVO458852 GEH458852:GFK458852 GOD458852:GPG458852 GXZ458852:GZC458852 HHV458852:HIY458852 HRR458852:HSU458852 IBN458852:ICQ458852 ILJ458852:IMM458852 IVF458852:IWI458852 JFB458852:JGE458852 JOX458852:JQA458852 JYT458852:JZW458852 KIP458852:KJS458852 KSL458852:KTO458852 LCH458852:LDK458852 LMD458852:LNG458852 LVZ458852:LXC458852 MFV458852:MGY458852 MPR458852:MQU458852 MZN458852:NAQ458852 NJJ458852:NKM458852 NTF458852:NUI458852 ODB458852:OEE458852 OMX458852:OOA458852 OWT458852:OXW458852 PGP458852:PHS458852 PQL458852:PRO458852 QAH458852:QBK458852 QKD458852:QLG458852 QTZ458852:QVC458852 RDV458852:REY458852 RNR458852:ROU458852 RXN458852:RYQ458852 SHJ458852:SIM458852 SRF458852:SSI458852 TBB458852:TCE458852 TKX458852:TMA458852 TUT458852:TVW458852 UEP458852:UFS458852 UOL458852:UPO458852 UYH458852:UZK458852 VID458852:VJG458852 VRZ458852:VTC458852 WBV458852:WCY458852 WLR458852:WMU458852 WVN458852:WWQ458852 D524388:AQ524388 JB524388:KE524388 SX524388:UA524388 ACT524388:ADW524388 AMP524388:ANS524388 AWL524388:AXO524388 BGH524388:BHK524388 BQD524388:BRG524388 BZZ524388:CBC524388 CJV524388:CKY524388 CTR524388:CUU524388 DDN524388:DEQ524388 DNJ524388:DOM524388 DXF524388:DYI524388 EHB524388:EIE524388 EQX524388:ESA524388 FAT524388:FBW524388 FKP524388:FLS524388 FUL524388:FVO524388 GEH524388:GFK524388 GOD524388:GPG524388 GXZ524388:GZC524388 HHV524388:HIY524388 HRR524388:HSU524388 IBN524388:ICQ524388 ILJ524388:IMM524388 IVF524388:IWI524388 JFB524388:JGE524388 JOX524388:JQA524388 JYT524388:JZW524388 KIP524388:KJS524388 KSL524388:KTO524388 LCH524388:LDK524388 LMD524388:LNG524388 LVZ524388:LXC524388 MFV524388:MGY524388 MPR524388:MQU524388 MZN524388:NAQ524388 NJJ524388:NKM524388 NTF524388:NUI524388 ODB524388:OEE524388 OMX524388:OOA524388 OWT524388:OXW524388 PGP524388:PHS524388 PQL524388:PRO524388 QAH524388:QBK524388 QKD524388:QLG524388 QTZ524388:QVC524388 RDV524388:REY524388 RNR524388:ROU524388 RXN524388:RYQ524388 SHJ524388:SIM524388 SRF524388:SSI524388 TBB524388:TCE524388 TKX524388:TMA524388 TUT524388:TVW524388 UEP524388:UFS524388 UOL524388:UPO524388 UYH524388:UZK524388 VID524388:VJG524388 VRZ524388:VTC524388 WBV524388:WCY524388 WLR524388:WMU524388 WVN524388:WWQ524388 D589924:AQ589924 JB589924:KE589924 SX589924:UA589924 ACT589924:ADW589924 AMP589924:ANS589924 AWL589924:AXO589924 BGH589924:BHK589924 BQD589924:BRG589924 BZZ589924:CBC589924 CJV589924:CKY589924 CTR589924:CUU589924 DDN589924:DEQ589924 DNJ589924:DOM589924 DXF589924:DYI589924 EHB589924:EIE589924 EQX589924:ESA589924 FAT589924:FBW589924 FKP589924:FLS589924 FUL589924:FVO589924 GEH589924:GFK589924 GOD589924:GPG589924 GXZ589924:GZC589924 HHV589924:HIY589924 HRR589924:HSU589924 IBN589924:ICQ589924 ILJ589924:IMM589924 IVF589924:IWI589924 JFB589924:JGE589924 JOX589924:JQA589924 JYT589924:JZW589924 KIP589924:KJS589924 KSL589924:KTO589924 LCH589924:LDK589924 LMD589924:LNG589924 LVZ589924:LXC589924 MFV589924:MGY589924 MPR589924:MQU589924 MZN589924:NAQ589924 NJJ589924:NKM589924 NTF589924:NUI589924 ODB589924:OEE589924 OMX589924:OOA589924 OWT589924:OXW589924 PGP589924:PHS589924 PQL589924:PRO589924 QAH589924:QBK589924 QKD589924:QLG589924 QTZ589924:QVC589924 RDV589924:REY589924 RNR589924:ROU589924 RXN589924:RYQ589924 SHJ589924:SIM589924 SRF589924:SSI589924 TBB589924:TCE589924 TKX589924:TMA589924 TUT589924:TVW589924 UEP589924:UFS589924 UOL589924:UPO589924 UYH589924:UZK589924 VID589924:VJG589924 VRZ589924:VTC589924 WBV589924:WCY589924 WLR589924:WMU589924 WVN589924:WWQ589924 D655460:AQ655460 JB655460:KE655460 SX655460:UA655460 ACT655460:ADW655460 AMP655460:ANS655460 AWL655460:AXO655460 BGH655460:BHK655460 BQD655460:BRG655460 BZZ655460:CBC655460 CJV655460:CKY655460 CTR655460:CUU655460 DDN655460:DEQ655460 DNJ655460:DOM655460 DXF655460:DYI655460 EHB655460:EIE655460 EQX655460:ESA655460 FAT655460:FBW655460 FKP655460:FLS655460 FUL655460:FVO655460 GEH655460:GFK655460 GOD655460:GPG655460 GXZ655460:GZC655460 HHV655460:HIY655460 HRR655460:HSU655460 IBN655460:ICQ655460 ILJ655460:IMM655460 IVF655460:IWI655460 JFB655460:JGE655460 JOX655460:JQA655460 JYT655460:JZW655460 KIP655460:KJS655460 KSL655460:KTO655460 LCH655460:LDK655460 LMD655460:LNG655460 LVZ655460:LXC655460 MFV655460:MGY655460 MPR655460:MQU655460 MZN655460:NAQ655460 NJJ655460:NKM655460 NTF655460:NUI655460 ODB655460:OEE655460 OMX655460:OOA655460 OWT655460:OXW655460 PGP655460:PHS655460 PQL655460:PRO655460 QAH655460:QBK655460 QKD655460:QLG655460 QTZ655460:QVC655460 RDV655460:REY655460 RNR655460:ROU655460 RXN655460:RYQ655460 SHJ655460:SIM655460 SRF655460:SSI655460 TBB655460:TCE655460 TKX655460:TMA655460 TUT655460:TVW655460 UEP655460:UFS655460 UOL655460:UPO655460 UYH655460:UZK655460 VID655460:VJG655460 VRZ655460:VTC655460 WBV655460:WCY655460 WLR655460:WMU655460 WVN655460:WWQ655460 D720996:AQ720996 JB720996:KE720996 SX720996:UA720996 ACT720996:ADW720996 AMP720996:ANS720996 AWL720996:AXO720996 BGH720996:BHK720996 BQD720996:BRG720996 BZZ720996:CBC720996 CJV720996:CKY720996 CTR720996:CUU720996 DDN720996:DEQ720996 DNJ720996:DOM720996 DXF720996:DYI720996 EHB720996:EIE720996 EQX720996:ESA720996 FAT720996:FBW720996 FKP720996:FLS720996 FUL720996:FVO720996 GEH720996:GFK720996 GOD720996:GPG720996 GXZ720996:GZC720996 HHV720996:HIY720996 HRR720996:HSU720996 IBN720996:ICQ720996 ILJ720996:IMM720996 IVF720996:IWI720996 JFB720996:JGE720996 JOX720996:JQA720996 JYT720996:JZW720996 KIP720996:KJS720996 KSL720996:KTO720996 LCH720996:LDK720996 LMD720996:LNG720996 LVZ720996:LXC720996 MFV720996:MGY720996 MPR720996:MQU720996 MZN720996:NAQ720996 NJJ720996:NKM720996 NTF720996:NUI720996 ODB720996:OEE720996 OMX720996:OOA720996 OWT720996:OXW720996 PGP720996:PHS720996 PQL720996:PRO720996 QAH720996:QBK720996 QKD720996:QLG720996 QTZ720996:QVC720996 RDV720996:REY720996 RNR720996:ROU720996 RXN720996:RYQ720996 SHJ720996:SIM720996 SRF720996:SSI720996 TBB720996:TCE720996 TKX720996:TMA720996 TUT720996:TVW720996 UEP720996:UFS720996 UOL720996:UPO720996 UYH720996:UZK720996 VID720996:VJG720996 VRZ720996:VTC720996 WBV720996:WCY720996 WLR720996:WMU720996 WVN720996:WWQ720996 D786532:AQ786532 JB786532:KE786532 SX786532:UA786532 ACT786532:ADW786532 AMP786532:ANS786532 AWL786532:AXO786532 BGH786532:BHK786532 BQD786532:BRG786532 BZZ786532:CBC786532 CJV786532:CKY786532 CTR786532:CUU786532 DDN786532:DEQ786532 DNJ786532:DOM786532 DXF786532:DYI786532 EHB786532:EIE786532 EQX786532:ESA786532 FAT786532:FBW786532 FKP786532:FLS786532 FUL786532:FVO786532 GEH786532:GFK786532 GOD786532:GPG786532 GXZ786532:GZC786532 HHV786532:HIY786532 HRR786532:HSU786532 IBN786532:ICQ786532 ILJ786532:IMM786532 IVF786532:IWI786532 JFB786532:JGE786532 JOX786532:JQA786532 JYT786532:JZW786532 KIP786532:KJS786532 KSL786532:KTO786532 LCH786532:LDK786532 LMD786532:LNG786532 LVZ786532:LXC786532 MFV786532:MGY786532 MPR786532:MQU786532 MZN786532:NAQ786532 NJJ786532:NKM786532 NTF786532:NUI786532 ODB786532:OEE786532 OMX786532:OOA786532 OWT786532:OXW786532 PGP786532:PHS786532 PQL786532:PRO786532 QAH786532:QBK786532 QKD786532:QLG786532 QTZ786532:QVC786532 RDV786532:REY786532 RNR786532:ROU786532 RXN786532:RYQ786532 SHJ786532:SIM786532 SRF786532:SSI786532 TBB786532:TCE786532 TKX786532:TMA786532 TUT786532:TVW786532 UEP786532:UFS786532 UOL786532:UPO786532 UYH786532:UZK786532 VID786532:VJG786532 VRZ786532:VTC786532 WBV786532:WCY786532 WLR786532:WMU786532 WVN786532:WWQ786532 D852068:AQ852068 JB852068:KE852068 SX852068:UA852068 ACT852068:ADW852068 AMP852068:ANS852068 AWL852068:AXO852068 BGH852068:BHK852068 BQD852068:BRG852068 BZZ852068:CBC852068 CJV852068:CKY852068 CTR852068:CUU852068 DDN852068:DEQ852068 DNJ852068:DOM852068 DXF852068:DYI852068 EHB852068:EIE852068 EQX852068:ESA852068 FAT852068:FBW852068 FKP852068:FLS852068 FUL852068:FVO852068 GEH852068:GFK852068 GOD852068:GPG852068 GXZ852068:GZC852068 HHV852068:HIY852068 HRR852068:HSU852068 IBN852068:ICQ852068 ILJ852068:IMM852068 IVF852068:IWI852068 JFB852068:JGE852068 JOX852068:JQA852068 JYT852068:JZW852068 KIP852068:KJS852068 KSL852068:KTO852068 LCH852068:LDK852068 LMD852068:LNG852068 LVZ852068:LXC852068 MFV852068:MGY852068 MPR852068:MQU852068 MZN852068:NAQ852068 NJJ852068:NKM852068 NTF852068:NUI852068 ODB852068:OEE852068 OMX852068:OOA852068 OWT852068:OXW852068 PGP852068:PHS852068 PQL852068:PRO852068 QAH852068:QBK852068 QKD852068:QLG852068 QTZ852068:QVC852068 RDV852068:REY852068 RNR852068:ROU852068 RXN852068:RYQ852068 SHJ852068:SIM852068 SRF852068:SSI852068 TBB852068:TCE852068 TKX852068:TMA852068 TUT852068:TVW852068 UEP852068:UFS852068 UOL852068:UPO852068 UYH852068:UZK852068 VID852068:VJG852068 VRZ852068:VTC852068 WBV852068:WCY852068 WLR852068:WMU852068 WVN852068:WWQ852068 D917604:AQ917604 JB917604:KE917604 SX917604:UA917604 ACT917604:ADW917604 AMP917604:ANS917604 AWL917604:AXO917604 BGH917604:BHK917604 BQD917604:BRG917604 BZZ917604:CBC917604 CJV917604:CKY917604 CTR917604:CUU917604 DDN917604:DEQ917604 DNJ917604:DOM917604 DXF917604:DYI917604 EHB917604:EIE917604 EQX917604:ESA917604 FAT917604:FBW917604 FKP917604:FLS917604 FUL917604:FVO917604 GEH917604:GFK917604 GOD917604:GPG917604 GXZ917604:GZC917604 HHV917604:HIY917604 HRR917604:HSU917604 IBN917604:ICQ917604 ILJ917604:IMM917604 IVF917604:IWI917604 JFB917604:JGE917604 JOX917604:JQA917604 JYT917604:JZW917604 KIP917604:KJS917604 KSL917604:KTO917604 LCH917604:LDK917604 LMD917604:LNG917604 LVZ917604:LXC917604 MFV917604:MGY917604 MPR917604:MQU917604 MZN917604:NAQ917604 NJJ917604:NKM917604 NTF917604:NUI917604 ODB917604:OEE917604 OMX917604:OOA917604 OWT917604:OXW917604 PGP917604:PHS917604 PQL917604:PRO917604 QAH917604:QBK917604 QKD917604:QLG917604 QTZ917604:QVC917604 RDV917604:REY917604 RNR917604:ROU917604 RXN917604:RYQ917604 SHJ917604:SIM917604 SRF917604:SSI917604 TBB917604:TCE917604 TKX917604:TMA917604 TUT917604:TVW917604 UEP917604:UFS917604 UOL917604:UPO917604 UYH917604:UZK917604 VID917604:VJG917604 VRZ917604:VTC917604 WBV917604:WCY917604 WLR917604:WMU917604 WVN917604:WWQ917604 D983140:AQ983140 JB983140:KE983140 SX983140:UA983140 ACT983140:ADW983140 AMP983140:ANS983140 AWL983140:AXO983140 BGH983140:BHK983140 BQD983140:BRG983140 BZZ983140:CBC983140 CJV983140:CKY983140 CTR983140:CUU983140 DDN983140:DEQ983140 DNJ983140:DOM983140 DXF983140:DYI983140 EHB983140:EIE983140 EQX983140:ESA983140 FAT983140:FBW983140 FKP983140:FLS983140 FUL983140:FVO983140 GEH983140:GFK983140 GOD983140:GPG983140 GXZ983140:GZC983140 HHV983140:HIY983140 HRR983140:HSU983140 IBN983140:ICQ983140 ILJ983140:IMM983140 IVF983140:IWI983140 JFB983140:JGE983140 JOX983140:JQA983140 JYT983140:JZW983140 KIP983140:KJS983140 KSL983140:KTO983140 LCH983140:LDK983140 LMD983140:LNG983140 LVZ983140:LXC983140 MFV983140:MGY983140 MPR983140:MQU983140 MZN983140:NAQ983140 NJJ983140:NKM983140 NTF983140:NUI983140 ODB983140:OEE983140 OMX983140:OOA983140 OWT983140:OXW983140 PGP983140:PHS983140 PQL983140:PRO983140 QAH983140:QBK983140 QKD983140:QLG983140 QTZ983140:QVC983140 RDV983140:REY983140 RNR983140:ROU983140 RXN983140:RYQ983140 SHJ983140:SIM983140 SRF983140:SSI983140 TBB983140:TCE983140 TKX983140:TMA983140 TUT983140:TVW983140 UEP983140:UFS983140 UOL983140:UPO983140 UYH983140:UZK983140 VID983140:VJG983140 VRZ983140:VTC983140 WBV983140:WCY983140 WLR983140:WMU983140 WVN983140:WWQ983140 D65644:AQ65644 JB65644:KE65644 SX65644:UA65644 ACT65644:ADW65644 AMP65644:ANS65644 AWL65644:AXO65644 BGH65644:BHK65644 BQD65644:BRG65644 BZZ65644:CBC65644 CJV65644:CKY65644 CTR65644:CUU65644 DDN65644:DEQ65644 DNJ65644:DOM65644 DXF65644:DYI65644 EHB65644:EIE65644 EQX65644:ESA65644 FAT65644:FBW65644 FKP65644:FLS65644 FUL65644:FVO65644 GEH65644:GFK65644 GOD65644:GPG65644 GXZ65644:GZC65644 HHV65644:HIY65644 HRR65644:HSU65644 IBN65644:ICQ65644 ILJ65644:IMM65644 IVF65644:IWI65644 JFB65644:JGE65644 JOX65644:JQA65644 JYT65644:JZW65644 KIP65644:KJS65644 KSL65644:KTO65644 LCH65644:LDK65644 LMD65644:LNG65644 LVZ65644:LXC65644 MFV65644:MGY65644 MPR65644:MQU65644 MZN65644:NAQ65644 NJJ65644:NKM65644 NTF65644:NUI65644 ODB65644:OEE65644 OMX65644:OOA65644 OWT65644:OXW65644 PGP65644:PHS65644 PQL65644:PRO65644 QAH65644:QBK65644 QKD65644:QLG65644 QTZ65644:QVC65644 RDV65644:REY65644 RNR65644:ROU65644 RXN65644:RYQ65644 SHJ65644:SIM65644 SRF65644:SSI65644 TBB65644:TCE65644 TKX65644:TMA65644 TUT65644:TVW65644 UEP65644:UFS65644 UOL65644:UPO65644 UYH65644:UZK65644 VID65644:VJG65644 VRZ65644:VTC65644 WBV65644:WCY65644 WLR65644:WMU65644 WVN65644:WWQ65644 D131180:AQ131180 JB131180:KE131180 SX131180:UA131180 ACT131180:ADW131180 AMP131180:ANS131180 AWL131180:AXO131180 BGH131180:BHK131180 BQD131180:BRG131180 BZZ131180:CBC131180 CJV131180:CKY131180 CTR131180:CUU131180 DDN131180:DEQ131180 DNJ131180:DOM131180 DXF131180:DYI131180 EHB131180:EIE131180 EQX131180:ESA131180 FAT131180:FBW131180 FKP131180:FLS131180 FUL131180:FVO131180 GEH131180:GFK131180 GOD131180:GPG131180 GXZ131180:GZC131180 HHV131180:HIY131180 HRR131180:HSU131180 IBN131180:ICQ131180 ILJ131180:IMM131180 IVF131180:IWI131180 JFB131180:JGE131180 JOX131180:JQA131180 JYT131180:JZW131180 KIP131180:KJS131180 KSL131180:KTO131180 LCH131180:LDK131180 LMD131180:LNG131180 LVZ131180:LXC131180 MFV131180:MGY131180 MPR131180:MQU131180 MZN131180:NAQ131180 NJJ131180:NKM131180 NTF131180:NUI131180 ODB131180:OEE131180 OMX131180:OOA131180 OWT131180:OXW131180 PGP131180:PHS131180 PQL131180:PRO131180 QAH131180:QBK131180 QKD131180:QLG131180 QTZ131180:QVC131180 RDV131180:REY131180 RNR131180:ROU131180 RXN131180:RYQ131180 SHJ131180:SIM131180 SRF131180:SSI131180 TBB131180:TCE131180 TKX131180:TMA131180 TUT131180:TVW131180 UEP131180:UFS131180 UOL131180:UPO131180 UYH131180:UZK131180 VID131180:VJG131180 VRZ131180:VTC131180 WBV131180:WCY131180 WLR131180:WMU131180 WVN131180:WWQ131180 D196716:AQ196716 JB196716:KE196716 SX196716:UA196716 ACT196716:ADW196716 AMP196716:ANS196716 AWL196716:AXO196716 BGH196716:BHK196716 BQD196716:BRG196716 BZZ196716:CBC196716 CJV196716:CKY196716 CTR196716:CUU196716 DDN196716:DEQ196716 DNJ196716:DOM196716 DXF196716:DYI196716 EHB196716:EIE196716 EQX196716:ESA196716 FAT196716:FBW196716 FKP196716:FLS196716 FUL196716:FVO196716 GEH196716:GFK196716 GOD196716:GPG196716 GXZ196716:GZC196716 HHV196716:HIY196716 HRR196716:HSU196716 IBN196716:ICQ196716 ILJ196716:IMM196716 IVF196716:IWI196716 JFB196716:JGE196716 JOX196716:JQA196716 JYT196716:JZW196716 KIP196716:KJS196716 KSL196716:KTO196716 LCH196716:LDK196716 LMD196716:LNG196716 LVZ196716:LXC196716 MFV196716:MGY196716 MPR196716:MQU196716 MZN196716:NAQ196716 NJJ196716:NKM196716 NTF196716:NUI196716 ODB196716:OEE196716 OMX196716:OOA196716 OWT196716:OXW196716 PGP196716:PHS196716 PQL196716:PRO196716 QAH196716:QBK196716 QKD196716:QLG196716 QTZ196716:QVC196716 RDV196716:REY196716 RNR196716:ROU196716 RXN196716:RYQ196716 SHJ196716:SIM196716 SRF196716:SSI196716 TBB196716:TCE196716 TKX196716:TMA196716 TUT196716:TVW196716 UEP196716:UFS196716 UOL196716:UPO196716 UYH196716:UZK196716 VID196716:VJG196716 VRZ196716:VTC196716 WBV196716:WCY196716 WLR196716:WMU196716 WVN196716:WWQ196716 D262252:AQ262252 JB262252:KE262252 SX262252:UA262252 ACT262252:ADW262252 AMP262252:ANS262252 AWL262252:AXO262252 BGH262252:BHK262252 BQD262252:BRG262252 BZZ262252:CBC262252 CJV262252:CKY262252 CTR262252:CUU262252 DDN262252:DEQ262252 DNJ262252:DOM262252 DXF262252:DYI262252 EHB262252:EIE262252 EQX262252:ESA262252 FAT262252:FBW262252 FKP262252:FLS262252 FUL262252:FVO262252 GEH262252:GFK262252 GOD262252:GPG262252 GXZ262252:GZC262252 HHV262252:HIY262252 HRR262252:HSU262252 IBN262252:ICQ262252 ILJ262252:IMM262252 IVF262252:IWI262252 JFB262252:JGE262252 JOX262252:JQA262252 JYT262252:JZW262252 KIP262252:KJS262252 KSL262252:KTO262252 LCH262252:LDK262252 LMD262252:LNG262252 LVZ262252:LXC262252 MFV262252:MGY262252 MPR262252:MQU262252 MZN262252:NAQ262252 NJJ262252:NKM262252 NTF262252:NUI262252 ODB262252:OEE262252 OMX262252:OOA262252 OWT262252:OXW262252 PGP262252:PHS262252 PQL262252:PRO262252 QAH262252:QBK262252 QKD262252:QLG262252 QTZ262252:QVC262252 RDV262252:REY262252 RNR262252:ROU262252 RXN262252:RYQ262252 SHJ262252:SIM262252 SRF262252:SSI262252 TBB262252:TCE262252 TKX262252:TMA262252 TUT262252:TVW262252 UEP262252:UFS262252 UOL262252:UPO262252 UYH262252:UZK262252 VID262252:VJG262252 VRZ262252:VTC262252 WBV262252:WCY262252 WLR262252:WMU262252 WVN262252:WWQ262252 D327788:AQ327788 JB327788:KE327788 SX327788:UA327788 ACT327788:ADW327788 AMP327788:ANS327788 AWL327788:AXO327788 BGH327788:BHK327788 BQD327788:BRG327788 BZZ327788:CBC327788 CJV327788:CKY327788 CTR327788:CUU327788 DDN327788:DEQ327788 DNJ327788:DOM327788 DXF327788:DYI327788 EHB327788:EIE327788 EQX327788:ESA327788 FAT327788:FBW327788 FKP327788:FLS327788 FUL327788:FVO327788 GEH327788:GFK327788 GOD327788:GPG327788 GXZ327788:GZC327788 HHV327788:HIY327788 HRR327788:HSU327788 IBN327788:ICQ327788 ILJ327788:IMM327788 IVF327788:IWI327788 JFB327788:JGE327788 JOX327788:JQA327788 JYT327788:JZW327788 KIP327788:KJS327788 KSL327788:KTO327788 LCH327788:LDK327788 LMD327788:LNG327788 LVZ327788:LXC327788 MFV327788:MGY327788 MPR327788:MQU327788 MZN327788:NAQ327788 NJJ327788:NKM327788 NTF327788:NUI327788 ODB327788:OEE327788 OMX327788:OOA327788 OWT327788:OXW327788 PGP327788:PHS327788 PQL327788:PRO327788 QAH327788:QBK327788 QKD327788:QLG327788 QTZ327788:QVC327788 RDV327788:REY327788 RNR327788:ROU327788 RXN327788:RYQ327788 SHJ327788:SIM327788 SRF327788:SSI327788 TBB327788:TCE327788 TKX327788:TMA327788 TUT327788:TVW327788 UEP327788:UFS327788 UOL327788:UPO327788 UYH327788:UZK327788 VID327788:VJG327788 VRZ327788:VTC327788 WBV327788:WCY327788 WLR327788:WMU327788 WVN327788:WWQ327788 D393324:AQ393324 JB393324:KE393324 SX393324:UA393324 ACT393324:ADW393324 AMP393324:ANS393324 AWL393324:AXO393324 BGH393324:BHK393324 BQD393324:BRG393324 BZZ393324:CBC393324 CJV393324:CKY393324 CTR393324:CUU393324 DDN393324:DEQ393324 DNJ393324:DOM393324 DXF393324:DYI393324 EHB393324:EIE393324 EQX393324:ESA393324 FAT393324:FBW393324 FKP393324:FLS393324 FUL393324:FVO393324 GEH393324:GFK393324 GOD393324:GPG393324 GXZ393324:GZC393324 HHV393324:HIY393324 HRR393324:HSU393324 IBN393324:ICQ393324 ILJ393324:IMM393324 IVF393324:IWI393324 JFB393324:JGE393324 JOX393324:JQA393324 JYT393324:JZW393324 KIP393324:KJS393324 KSL393324:KTO393324 LCH393324:LDK393324 LMD393324:LNG393324 LVZ393324:LXC393324 MFV393324:MGY393324 MPR393324:MQU393324 MZN393324:NAQ393324 NJJ393324:NKM393324 NTF393324:NUI393324 ODB393324:OEE393324 OMX393324:OOA393324 OWT393324:OXW393324 PGP393324:PHS393324 PQL393324:PRO393324 QAH393324:QBK393324 QKD393324:QLG393324 QTZ393324:QVC393324 RDV393324:REY393324 RNR393324:ROU393324 RXN393324:RYQ393324 SHJ393324:SIM393324 SRF393324:SSI393324 TBB393324:TCE393324 TKX393324:TMA393324 TUT393324:TVW393324 UEP393324:UFS393324 UOL393324:UPO393324 UYH393324:UZK393324 VID393324:VJG393324 VRZ393324:VTC393324 WBV393324:WCY393324 WLR393324:WMU393324 WVN393324:WWQ393324 D458860:AQ458860 JB458860:KE458860 SX458860:UA458860 ACT458860:ADW458860 AMP458860:ANS458860 AWL458860:AXO458860 BGH458860:BHK458860 BQD458860:BRG458860 BZZ458860:CBC458860 CJV458860:CKY458860 CTR458860:CUU458860 DDN458860:DEQ458860 DNJ458860:DOM458860 DXF458860:DYI458860 EHB458860:EIE458860 EQX458860:ESA458860 FAT458860:FBW458860 FKP458860:FLS458860 FUL458860:FVO458860 GEH458860:GFK458860 GOD458860:GPG458860 GXZ458860:GZC458860 HHV458860:HIY458860 HRR458860:HSU458860 IBN458860:ICQ458860 ILJ458860:IMM458860 IVF458860:IWI458860 JFB458860:JGE458860 JOX458860:JQA458860 JYT458860:JZW458860 KIP458860:KJS458860 KSL458860:KTO458860 LCH458860:LDK458860 LMD458860:LNG458860 LVZ458860:LXC458860 MFV458860:MGY458860 MPR458860:MQU458860 MZN458860:NAQ458860 NJJ458860:NKM458860 NTF458860:NUI458860 ODB458860:OEE458860 OMX458860:OOA458860 OWT458860:OXW458860 PGP458860:PHS458860 PQL458860:PRO458860 QAH458860:QBK458860 QKD458860:QLG458860 QTZ458860:QVC458860 RDV458860:REY458860 RNR458860:ROU458860 RXN458860:RYQ458860 SHJ458860:SIM458860 SRF458860:SSI458860 TBB458860:TCE458860 TKX458860:TMA458860 TUT458860:TVW458860 UEP458860:UFS458860 UOL458860:UPO458860 UYH458860:UZK458860 VID458860:VJG458860 VRZ458860:VTC458860 WBV458860:WCY458860 WLR458860:WMU458860 WVN458860:WWQ458860 D524396:AQ524396 JB524396:KE524396 SX524396:UA524396 ACT524396:ADW524396 AMP524396:ANS524396 AWL524396:AXO524396 BGH524396:BHK524396 BQD524396:BRG524396 BZZ524396:CBC524396 CJV524396:CKY524396 CTR524396:CUU524396 DDN524396:DEQ524396 DNJ524396:DOM524396 DXF524396:DYI524396 EHB524396:EIE524396 EQX524396:ESA524396 FAT524396:FBW524396 FKP524396:FLS524396 FUL524396:FVO524396 GEH524396:GFK524396 GOD524396:GPG524396 GXZ524396:GZC524396 HHV524396:HIY524396 HRR524396:HSU524396 IBN524396:ICQ524396 ILJ524396:IMM524396 IVF524396:IWI524396 JFB524396:JGE524396 JOX524396:JQA524396 JYT524396:JZW524396 KIP524396:KJS524396 KSL524396:KTO524396 LCH524396:LDK524396 LMD524396:LNG524396 LVZ524396:LXC524396 MFV524396:MGY524396 MPR524396:MQU524396 MZN524396:NAQ524396 NJJ524396:NKM524396 NTF524396:NUI524396 ODB524396:OEE524396 OMX524396:OOA524396 OWT524396:OXW524396 PGP524396:PHS524396 PQL524396:PRO524396 QAH524396:QBK524396 QKD524396:QLG524396 QTZ524396:QVC524396 RDV524396:REY524396 RNR524396:ROU524396 RXN524396:RYQ524396 SHJ524396:SIM524396 SRF524396:SSI524396 TBB524396:TCE524396 TKX524396:TMA524396 TUT524396:TVW524396 UEP524396:UFS524396 UOL524396:UPO524396 UYH524396:UZK524396 VID524396:VJG524396 VRZ524396:VTC524396 WBV524396:WCY524396 WLR524396:WMU524396 WVN524396:WWQ524396 D589932:AQ589932 JB589932:KE589932 SX589932:UA589932 ACT589932:ADW589932 AMP589932:ANS589932 AWL589932:AXO589932 BGH589932:BHK589932 BQD589932:BRG589932 BZZ589932:CBC589932 CJV589932:CKY589932 CTR589932:CUU589932 DDN589932:DEQ589932 DNJ589932:DOM589932 DXF589932:DYI589932 EHB589932:EIE589932 EQX589932:ESA589932 FAT589932:FBW589932 FKP589932:FLS589932 FUL589932:FVO589932 GEH589932:GFK589932 GOD589932:GPG589932 GXZ589932:GZC589932 HHV589932:HIY589932 HRR589932:HSU589932 IBN589932:ICQ589932 ILJ589932:IMM589932 IVF589932:IWI589932 JFB589932:JGE589932 JOX589932:JQA589932 JYT589932:JZW589932 KIP589932:KJS589932 KSL589932:KTO589932 LCH589932:LDK589932 LMD589932:LNG589932 LVZ589932:LXC589932 MFV589932:MGY589932 MPR589932:MQU589932 MZN589932:NAQ589932 NJJ589932:NKM589932 NTF589932:NUI589932 ODB589932:OEE589932 OMX589932:OOA589932 OWT589932:OXW589932 PGP589932:PHS589932 PQL589932:PRO589932 QAH589932:QBK589932 QKD589932:QLG589932 QTZ589932:QVC589932 RDV589932:REY589932 RNR589932:ROU589932 RXN589932:RYQ589932 SHJ589932:SIM589932 SRF589932:SSI589932 TBB589932:TCE589932 TKX589932:TMA589932 TUT589932:TVW589932 UEP589932:UFS589932 UOL589932:UPO589932 UYH589932:UZK589932 VID589932:VJG589932 VRZ589932:VTC589932 WBV589932:WCY589932 WLR589932:WMU589932 WVN589932:WWQ589932 D655468:AQ655468 JB655468:KE655468 SX655468:UA655468 ACT655468:ADW655468 AMP655468:ANS655468 AWL655468:AXO655468 BGH655468:BHK655468 BQD655468:BRG655468 BZZ655468:CBC655468 CJV655468:CKY655468 CTR655468:CUU655468 DDN655468:DEQ655468 DNJ655468:DOM655468 DXF655468:DYI655468 EHB655468:EIE655468 EQX655468:ESA655468 FAT655468:FBW655468 FKP655468:FLS655468 FUL655468:FVO655468 GEH655468:GFK655468 GOD655468:GPG655468 GXZ655468:GZC655468 HHV655468:HIY655468 HRR655468:HSU655468 IBN655468:ICQ655468 ILJ655468:IMM655468 IVF655468:IWI655468 JFB655468:JGE655468 JOX655468:JQA655468 JYT655468:JZW655468 KIP655468:KJS655468 KSL655468:KTO655468 LCH655468:LDK655468 LMD655468:LNG655468 LVZ655468:LXC655468 MFV655468:MGY655468 MPR655468:MQU655468 MZN655468:NAQ655468 NJJ655468:NKM655468 NTF655468:NUI655468 ODB655468:OEE655468 OMX655468:OOA655468 OWT655468:OXW655468 PGP655468:PHS655468 PQL655468:PRO655468 QAH655468:QBK655468 QKD655468:QLG655468 QTZ655468:QVC655468 RDV655468:REY655468 RNR655468:ROU655468 RXN655468:RYQ655468 SHJ655468:SIM655468 SRF655468:SSI655468 TBB655468:TCE655468 TKX655468:TMA655468 TUT655468:TVW655468 UEP655468:UFS655468 UOL655468:UPO655468 UYH655468:UZK655468 VID655468:VJG655468 VRZ655468:VTC655468 WBV655468:WCY655468 WLR655468:WMU655468 WVN655468:WWQ655468 D721004:AQ721004 JB721004:KE721004 SX721004:UA721004 ACT721004:ADW721004 AMP721004:ANS721004 AWL721004:AXO721004 BGH721004:BHK721004 BQD721004:BRG721004 BZZ721004:CBC721004 CJV721004:CKY721004 CTR721004:CUU721004 DDN721004:DEQ721004 DNJ721004:DOM721004 DXF721004:DYI721004 EHB721004:EIE721004 EQX721004:ESA721004 FAT721004:FBW721004 FKP721004:FLS721004 FUL721004:FVO721004 GEH721004:GFK721004 GOD721004:GPG721004 GXZ721004:GZC721004 HHV721004:HIY721004 HRR721004:HSU721004 IBN721004:ICQ721004 ILJ721004:IMM721004 IVF721004:IWI721004 JFB721004:JGE721004 JOX721004:JQA721004 JYT721004:JZW721004 KIP721004:KJS721004 KSL721004:KTO721004 LCH721004:LDK721004 LMD721004:LNG721004 LVZ721004:LXC721004 MFV721004:MGY721004 MPR721004:MQU721004 MZN721004:NAQ721004 NJJ721004:NKM721004 NTF721004:NUI721004 ODB721004:OEE721004 OMX721004:OOA721004 OWT721004:OXW721004 PGP721004:PHS721004 PQL721004:PRO721004 QAH721004:QBK721004 QKD721004:QLG721004 QTZ721004:QVC721004 RDV721004:REY721004 RNR721004:ROU721004 RXN721004:RYQ721004 SHJ721004:SIM721004 SRF721004:SSI721004 TBB721004:TCE721004 TKX721004:TMA721004 TUT721004:TVW721004 UEP721004:UFS721004 UOL721004:UPO721004 UYH721004:UZK721004 VID721004:VJG721004 VRZ721004:VTC721004 WBV721004:WCY721004 WLR721004:WMU721004 WVN721004:WWQ721004 D786540:AQ786540 JB786540:KE786540 SX786540:UA786540 ACT786540:ADW786540 AMP786540:ANS786540 AWL786540:AXO786540 BGH786540:BHK786540 BQD786540:BRG786540 BZZ786540:CBC786540 CJV786540:CKY786540 CTR786540:CUU786540 DDN786540:DEQ786540 DNJ786540:DOM786540 DXF786540:DYI786540 EHB786540:EIE786540 EQX786540:ESA786540 FAT786540:FBW786540 FKP786540:FLS786540 FUL786540:FVO786540 GEH786540:GFK786540 GOD786540:GPG786540 GXZ786540:GZC786540 HHV786540:HIY786540 HRR786540:HSU786540 IBN786540:ICQ786540 ILJ786540:IMM786540 IVF786540:IWI786540 JFB786540:JGE786540 JOX786540:JQA786540 JYT786540:JZW786540 KIP786540:KJS786540 KSL786540:KTO786540 LCH786540:LDK786540 LMD786540:LNG786540 LVZ786540:LXC786540 MFV786540:MGY786540 MPR786540:MQU786540 MZN786540:NAQ786540 NJJ786540:NKM786540 NTF786540:NUI786540 ODB786540:OEE786540 OMX786540:OOA786540 OWT786540:OXW786540 PGP786540:PHS786540 PQL786540:PRO786540 QAH786540:QBK786540 QKD786540:QLG786540 QTZ786540:QVC786540 RDV786540:REY786540 RNR786540:ROU786540 RXN786540:RYQ786540 SHJ786540:SIM786540 SRF786540:SSI786540 TBB786540:TCE786540 TKX786540:TMA786540 TUT786540:TVW786540 UEP786540:UFS786540 UOL786540:UPO786540 UYH786540:UZK786540 VID786540:VJG786540 VRZ786540:VTC786540 WBV786540:WCY786540 WLR786540:WMU786540 WVN786540:WWQ786540 D852076:AQ852076 JB852076:KE852076 SX852076:UA852076 ACT852076:ADW852076 AMP852076:ANS852076 AWL852076:AXO852076 BGH852076:BHK852076 BQD852076:BRG852076 BZZ852076:CBC852076 CJV852076:CKY852076 CTR852076:CUU852076 DDN852076:DEQ852076 DNJ852076:DOM852076 DXF852076:DYI852076 EHB852076:EIE852076 EQX852076:ESA852076 FAT852076:FBW852076 FKP852076:FLS852076 FUL852076:FVO852076 GEH852076:GFK852076 GOD852076:GPG852076 GXZ852076:GZC852076 HHV852076:HIY852076 HRR852076:HSU852076 IBN852076:ICQ852076 ILJ852076:IMM852076 IVF852076:IWI852076 JFB852076:JGE852076 JOX852076:JQA852076 JYT852076:JZW852076 KIP852076:KJS852076 KSL852076:KTO852076 LCH852076:LDK852076 LMD852076:LNG852076 LVZ852076:LXC852076 MFV852076:MGY852076 MPR852076:MQU852076 MZN852076:NAQ852076 NJJ852076:NKM852076 NTF852076:NUI852076 ODB852076:OEE852076 OMX852076:OOA852076 OWT852076:OXW852076 PGP852076:PHS852076 PQL852076:PRO852076 QAH852076:QBK852076 QKD852076:QLG852076 QTZ852076:QVC852076 RDV852076:REY852076 RNR852076:ROU852076 RXN852076:RYQ852076 SHJ852076:SIM852076 SRF852076:SSI852076 TBB852076:TCE852076 TKX852076:TMA852076 TUT852076:TVW852076 UEP852076:UFS852076 UOL852076:UPO852076 UYH852076:UZK852076 VID852076:VJG852076 VRZ852076:VTC852076 WBV852076:WCY852076 WLR852076:WMU852076 WVN852076:WWQ852076 D917612:AQ917612 JB917612:KE917612 SX917612:UA917612 ACT917612:ADW917612 AMP917612:ANS917612 AWL917612:AXO917612 BGH917612:BHK917612 BQD917612:BRG917612 BZZ917612:CBC917612 CJV917612:CKY917612 CTR917612:CUU917612 DDN917612:DEQ917612 DNJ917612:DOM917612 DXF917612:DYI917612 EHB917612:EIE917612 EQX917612:ESA917612 FAT917612:FBW917612 FKP917612:FLS917612 FUL917612:FVO917612 GEH917612:GFK917612 GOD917612:GPG917612 GXZ917612:GZC917612 HHV917612:HIY917612 HRR917612:HSU917612 IBN917612:ICQ917612 ILJ917612:IMM917612 IVF917612:IWI917612 JFB917612:JGE917612 JOX917612:JQA917612 JYT917612:JZW917612 KIP917612:KJS917612 KSL917612:KTO917612 LCH917612:LDK917612 LMD917612:LNG917612 LVZ917612:LXC917612 MFV917612:MGY917612 MPR917612:MQU917612 MZN917612:NAQ917612 NJJ917612:NKM917612 NTF917612:NUI917612 ODB917612:OEE917612 OMX917612:OOA917612 OWT917612:OXW917612 PGP917612:PHS917612 PQL917612:PRO917612 QAH917612:QBK917612 QKD917612:QLG917612 QTZ917612:QVC917612 RDV917612:REY917612 RNR917612:ROU917612 RXN917612:RYQ917612 SHJ917612:SIM917612 SRF917612:SSI917612 TBB917612:TCE917612 TKX917612:TMA917612 TUT917612:TVW917612 UEP917612:UFS917612 UOL917612:UPO917612 UYH917612:UZK917612 VID917612:VJG917612 VRZ917612:VTC917612 WBV917612:WCY917612 WLR917612:WMU917612 WVN917612:WWQ917612 D983148:AQ983148 JB983148:KE983148 SX983148:UA983148 ACT983148:ADW983148 AMP983148:ANS983148 AWL983148:AXO983148 BGH983148:BHK983148 BQD983148:BRG983148 BZZ983148:CBC983148 CJV983148:CKY983148 CTR983148:CUU983148 DDN983148:DEQ983148 DNJ983148:DOM983148 DXF983148:DYI983148 EHB983148:EIE983148 EQX983148:ESA983148 FAT983148:FBW983148 FKP983148:FLS983148 FUL983148:FVO983148 GEH983148:GFK983148 GOD983148:GPG983148 GXZ983148:GZC983148 HHV983148:HIY983148 HRR983148:HSU983148 IBN983148:ICQ983148 ILJ983148:IMM983148 IVF983148:IWI983148 JFB983148:JGE983148 JOX983148:JQA983148 JYT983148:JZW983148 KIP983148:KJS983148 KSL983148:KTO983148 LCH983148:LDK983148 LMD983148:LNG983148 LVZ983148:LXC983148 MFV983148:MGY983148 MPR983148:MQU983148 MZN983148:NAQ983148 NJJ983148:NKM983148 NTF983148:NUI983148 ODB983148:OEE983148 OMX983148:OOA983148 OWT983148:OXW983148 PGP983148:PHS983148 PQL983148:PRO983148 QAH983148:QBK983148 QKD983148:QLG983148 QTZ983148:QVC983148 RDV983148:REY983148 RNR983148:ROU983148 RXN983148:RYQ983148 SHJ983148:SIM983148 SRF983148:SSI983148 TBB983148:TCE983148 TKX983148:TMA983148 TUT983148:TVW983148 UEP983148:UFS983148 UOL983148:UPO983148 UYH983148:UZK983148 VID983148:VJG983148 VRZ983148:VTC983148 WBV983148:WCY983148 WLR983148:WMU983148 WVN983148:WWQ983148 JB131:KE132 SX131:UA132 ACT131:ADW132 AMP131:ANS132 AWL131:AXO132 BGH131:BHK132 BQD131:BRG132 BZZ131:CBC132 CJV131:CKY132 CTR131:CUU132 DDN131:DEQ132 DNJ131:DOM132 DXF131:DYI132 EHB131:EIE132 EQX131:ESA132 FAT131:FBW132 FKP131:FLS132 FUL131:FVO132 GEH131:GFK132 GOD131:GPG132 GXZ131:GZC132 HHV131:HIY132 HRR131:HSU132 IBN131:ICQ132 ILJ131:IMM132 IVF131:IWI132 JFB131:JGE132 JOX131:JQA132 JYT131:JZW132 KIP131:KJS132 KSL131:KTO132 LCH131:LDK132 LMD131:LNG132 LVZ131:LXC132 MFV131:MGY132 MPR131:MQU132 MZN131:NAQ132 NJJ131:NKM132 NTF131:NUI132 ODB131:OEE132 OMX131:OOA132 OWT131:OXW132 PGP131:PHS132 PQL131:PRO132 QAH131:QBK132 QKD131:QLG132 QTZ131:QVC132 RDV131:REY132 RNR131:ROU132 RXN131:RYQ132 SHJ131:SIM132 SRF131:SSI132 TBB131:TCE132 TKX131:TMA132 TUT131:TVW132 UEP131:UFS132 UOL131:UPO132 UYH131:UZK132 VID131:VJG132 VRZ131:VTC132 WBV131:WCY132 WLR131:WMU132 WVN131:WWQ132 D65646:AQ65646 JB65646:KE65646 SX65646:UA65646 ACT65646:ADW65646 AMP65646:ANS65646 AWL65646:AXO65646 BGH65646:BHK65646 BQD65646:BRG65646 BZZ65646:CBC65646 CJV65646:CKY65646 CTR65646:CUU65646 DDN65646:DEQ65646 DNJ65646:DOM65646 DXF65646:DYI65646 EHB65646:EIE65646 EQX65646:ESA65646 FAT65646:FBW65646 FKP65646:FLS65646 FUL65646:FVO65646 GEH65646:GFK65646 GOD65646:GPG65646 GXZ65646:GZC65646 HHV65646:HIY65646 HRR65646:HSU65646 IBN65646:ICQ65646 ILJ65646:IMM65646 IVF65646:IWI65646 JFB65646:JGE65646 JOX65646:JQA65646 JYT65646:JZW65646 KIP65646:KJS65646 KSL65646:KTO65646 LCH65646:LDK65646 LMD65646:LNG65646 LVZ65646:LXC65646 MFV65646:MGY65646 MPR65646:MQU65646 MZN65646:NAQ65646 NJJ65646:NKM65646 NTF65646:NUI65646 ODB65646:OEE65646 OMX65646:OOA65646 OWT65646:OXW65646 PGP65646:PHS65646 PQL65646:PRO65646 QAH65646:QBK65646 QKD65646:QLG65646 QTZ65646:QVC65646 RDV65646:REY65646 RNR65646:ROU65646 RXN65646:RYQ65646 SHJ65646:SIM65646 SRF65646:SSI65646 TBB65646:TCE65646 TKX65646:TMA65646 TUT65646:TVW65646 UEP65646:UFS65646 UOL65646:UPO65646 UYH65646:UZK65646 VID65646:VJG65646 VRZ65646:VTC65646 WBV65646:WCY65646 WLR65646:WMU65646 WVN65646:WWQ65646 D131182:AQ131182 JB131182:KE131182 SX131182:UA131182 ACT131182:ADW131182 AMP131182:ANS131182 AWL131182:AXO131182 BGH131182:BHK131182 BQD131182:BRG131182 BZZ131182:CBC131182 CJV131182:CKY131182 CTR131182:CUU131182 DDN131182:DEQ131182 DNJ131182:DOM131182 DXF131182:DYI131182 EHB131182:EIE131182 EQX131182:ESA131182 FAT131182:FBW131182 FKP131182:FLS131182 FUL131182:FVO131182 GEH131182:GFK131182 GOD131182:GPG131182 GXZ131182:GZC131182 HHV131182:HIY131182 HRR131182:HSU131182 IBN131182:ICQ131182 ILJ131182:IMM131182 IVF131182:IWI131182 JFB131182:JGE131182 JOX131182:JQA131182 JYT131182:JZW131182 KIP131182:KJS131182 KSL131182:KTO131182 LCH131182:LDK131182 LMD131182:LNG131182 LVZ131182:LXC131182 MFV131182:MGY131182 MPR131182:MQU131182 MZN131182:NAQ131182 NJJ131182:NKM131182 NTF131182:NUI131182 ODB131182:OEE131182 OMX131182:OOA131182 OWT131182:OXW131182 PGP131182:PHS131182 PQL131182:PRO131182 QAH131182:QBK131182 QKD131182:QLG131182 QTZ131182:QVC131182 RDV131182:REY131182 RNR131182:ROU131182 RXN131182:RYQ131182 SHJ131182:SIM131182 SRF131182:SSI131182 TBB131182:TCE131182 TKX131182:TMA131182 TUT131182:TVW131182 UEP131182:UFS131182 UOL131182:UPO131182 UYH131182:UZK131182 VID131182:VJG131182 VRZ131182:VTC131182 WBV131182:WCY131182 WLR131182:WMU131182 WVN131182:WWQ131182 D196718:AQ196718 JB196718:KE196718 SX196718:UA196718 ACT196718:ADW196718 AMP196718:ANS196718 AWL196718:AXO196718 BGH196718:BHK196718 BQD196718:BRG196718 BZZ196718:CBC196718 CJV196718:CKY196718 CTR196718:CUU196718 DDN196718:DEQ196718 DNJ196718:DOM196718 DXF196718:DYI196718 EHB196718:EIE196718 EQX196718:ESA196718 FAT196718:FBW196718 FKP196718:FLS196718 FUL196718:FVO196718 GEH196718:GFK196718 GOD196718:GPG196718 GXZ196718:GZC196718 HHV196718:HIY196718 HRR196718:HSU196718 IBN196718:ICQ196718 ILJ196718:IMM196718 IVF196718:IWI196718 JFB196718:JGE196718 JOX196718:JQA196718 JYT196718:JZW196718 KIP196718:KJS196718 KSL196718:KTO196718 LCH196718:LDK196718 LMD196718:LNG196718 LVZ196718:LXC196718 MFV196718:MGY196718 MPR196718:MQU196718 MZN196718:NAQ196718 NJJ196718:NKM196718 NTF196718:NUI196718 ODB196718:OEE196718 OMX196718:OOA196718 OWT196718:OXW196718 PGP196718:PHS196718 PQL196718:PRO196718 QAH196718:QBK196718 QKD196718:QLG196718 QTZ196718:QVC196718 RDV196718:REY196718 RNR196718:ROU196718 RXN196718:RYQ196718 SHJ196718:SIM196718 SRF196718:SSI196718 TBB196718:TCE196718 TKX196718:TMA196718 TUT196718:TVW196718 UEP196718:UFS196718 UOL196718:UPO196718 UYH196718:UZK196718 VID196718:VJG196718 VRZ196718:VTC196718 WBV196718:WCY196718 WLR196718:WMU196718 WVN196718:WWQ196718 D262254:AQ262254 JB262254:KE262254 SX262254:UA262254 ACT262254:ADW262254 AMP262254:ANS262254 AWL262254:AXO262254 BGH262254:BHK262254 BQD262254:BRG262254 BZZ262254:CBC262254 CJV262254:CKY262254 CTR262254:CUU262254 DDN262254:DEQ262254 DNJ262254:DOM262254 DXF262254:DYI262254 EHB262254:EIE262254 EQX262254:ESA262254 FAT262254:FBW262254 FKP262254:FLS262254 FUL262254:FVO262254 GEH262254:GFK262254 GOD262254:GPG262254 GXZ262254:GZC262254 HHV262254:HIY262254 HRR262254:HSU262254 IBN262254:ICQ262254 ILJ262254:IMM262254 IVF262254:IWI262254 JFB262254:JGE262254 JOX262254:JQA262254 JYT262254:JZW262254 KIP262254:KJS262254 KSL262254:KTO262254 LCH262254:LDK262254 LMD262254:LNG262254 LVZ262254:LXC262254 MFV262254:MGY262254 MPR262254:MQU262254 MZN262254:NAQ262254 NJJ262254:NKM262254 NTF262254:NUI262254 ODB262254:OEE262254 OMX262254:OOA262254 OWT262254:OXW262254 PGP262254:PHS262254 PQL262254:PRO262254 QAH262254:QBK262254 QKD262254:QLG262254 QTZ262254:QVC262254 RDV262254:REY262254 RNR262254:ROU262254 RXN262254:RYQ262254 SHJ262254:SIM262254 SRF262254:SSI262254 TBB262254:TCE262254 TKX262254:TMA262254 TUT262254:TVW262254 UEP262254:UFS262254 UOL262254:UPO262254 UYH262254:UZK262254 VID262254:VJG262254 VRZ262254:VTC262254 WBV262254:WCY262254 WLR262254:WMU262254 WVN262254:WWQ262254 D327790:AQ327790 JB327790:KE327790 SX327790:UA327790 ACT327790:ADW327790 AMP327790:ANS327790 AWL327790:AXO327790 BGH327790:BHK327790 BQD327790:BRG327790 BZZ327790:CBC327790 CJV327790:CKY327790 CTR327790:CUU327790 DDN327790:DEQ327790 DNJ327790:DOM327790 DXF327790:DYI327790 EHB327790:EIE327790 EQX327790:ESA327790 FAT327790:FBW327790 FKP327790:FLS327790 FUL327790:FVO327790 GEH327790:GFK327790 GOD327790:GPG327790 GXZ327790:GZC327790 HHV327790:HIY327790 HRR327790:HSU327790 IBN327790:ICQ327790 ILJ327790:IMM327790 IVF327790:IWI327790 JFB327790:JGE327790 JOX327790:JQA327790 JYT327790:JZW327790 KIP327790:KJS327790 KSL327790:KTO327790 LCH327790:LDK327790 LMD327790:LNG327790 LVZ327790:LXC327790 MFV327790:MGY327790 MPR327790:MQU327790 MZN327790:NAQ327790 NJJ327790:NKM327790 NTF327790:NUI327790 ODB327790:OEE327790 OMX327790:OOA327790 OWT327790:OXW327790 PGP327790:PHS327790 PQL327790:PRO327790 QAH327790:QBK327790 QKD327790:QLG327790 QTZ327790:QVC327790 RDV327790:REY327790 RNR327790:ROU327790 RXN327790:RYQ327790 SHJ327790:SIM327790 SRF327790:SSI327790 TBB327790:TCE327790 TKX327790:TMA327790 TUT327790:TVW327790 UEP327790:UFS327790 UOL327790:UPO327790 UYH327790:UZK327790 VID327790:VJG327790 VRZ327790:VTC327790 WBV327790:WCY327790 WLR327790:WMU327790 WVN327790:WWQ327790 D393326:AQ393326 JB393326:KE393326 SX393326:UA393326 ACT393326:ADW393326 AMP393326:ANS393326 AWL393326:AXO393326 BGH393326:BHK393326 BQD393326:BRG393326 BZZ393326:CBC393326 CJV393326:CKY393326 CTR393326:CUU393326 DDN393326:DEQ393326 DNJ393326:DOM393326 DXF393326:DYI393326 EHB393326:EIE393326 EQX393326:ESA393326 FAT393326:FBW393326 FKP393326:FLS393326 FUL393326:FVO393326 GEH393326:GFK393326 GOD393326:GPG393326 GXZ393326:GZC393326 HHV393326:HIY393326 HRR393326:HSU393326 IBN393326:ICQ393326 ILJ393326:IMM393326 IVF393326:IWI393326 JFB393326:JGE393326 JOX393326:JQA393326 JYT393326:JZW393326 KIP393326:KJS393326 KSL393326:KTO393326 LCH393326:LDK393326 LMD393326:LNG393326 LVZ393326:LXC393326 MFV393326:MGY393326 MPR393326:MQU393326 MZN393326:NAQ393326 NJJ393326:NKM393326 NTF393326:NUI393326 ODB393326:OEE393326 OMX393326:OOA393326 OWT393326:OXW393326 PGP393326:PHS393326 PQL393326:PRO393326 QAH393326:QBK393326 QKD393326:QLG393326 QTZ393326:QVC393326 RDV393326:REY393326 RNR393326:ROU393326 RXN393326:RYQ393326 SHJ393326:SIM393326 SRF393326:SSI393326 TBB393326:TCE393326 TKX393326:TMA393326 TUT393326:TVW393326 UEP393326:UFS393326 UOL393326:UPO393326 UYH393326:UZK393326 VID393326:VJG393326 VRZ393326:VTC393326 WBV393326:WCY393326 WLR393326:WMU393326 WVN393326:WWQ393326 D458862:AQ458862 JB458862:KE458862 SX458862:UA458862 ACT458862:ADW458862 AMP458862:ANS458862 AWL458862:AXO458862 BGH458862:BHK458862 BQD458862:BRG458862 BZZ458862:CBC458862 CJV458862:CKY458862 CTR458862:CUU458862 DDN458862:DEQ458862 DNJ458862:DOM458862 DXF458862:DYI458862 EHB458862:EIE458862 EQX458862:ESA458862 FAT458862:FBW458862 FKP458862:FLS458862 FUL458862:FVO458862 GEH458862:GFK458862 GOD458862:GPG458862 GXZ458862:GZC458862 HHV458862:HIY458862 HRR458862:HSU458862 IBN458862:ICQ458862 ILJ458862:IMM458862 IVF458862:IWI458862 JFB458862:JGE458862 JOX458862:JQA458862 JYT458862:JZW458862 KIP458862:KJS458862 KSL458862:KTO458862 LCH458862:LDK458862 LMD458862:LNG458862 LVZ458862:LXC458862 MFV458862:MGY458862 MPR458862:MQU458862 MZN458862:NAQ458862 NJJ458862:NKM458862 NTF458862:NUI458862 ODB458862:OEE458862 OMX458862:OOA458862 OWT458862:OXW458862 PGP458862:PHS458862 PQL458862:PRO458862 QAH458862:QBK458862 QKD458862:QLG458862 QTZ458862:QVC458862 RDV458862:REY458862 RNR458862:ROU458862 RXN458862:RYQ458862 SHJ458862:SIM458862 SRF458862:SSI458862 TBB458862:TCE458862 TKX458862:TMA458862 TUT458862:TVW458862 UEP458862:UFS458862 UOL458862:UPO458862 UYH458862:UZK458862 VID458862:VJG458862 VRZ458862:VTC458862 WBV458862:WCY458862 WLR458862:WMU458862 WVN458862:WWQ458862 D524398:AQ524398 JB524398:KE524398 SX524398:UA524398 ACT524398:ADW524398 AMP524398:ANS524398 AWL524398:AXO524398 BGH524398:BHK524398 BQD524398:BRG524398 BZZ524398:CBC524398 CJV524398:CKY524398 CTR524398:CUU524398 DDN524398:DEQ524398 DNJ524398:DOM524398 DXF524398:DYI524398 EHB524398:EIE524398 EQX524398:ESA524398 FAT524398:FBW524398 FKP524398:FLS524398 FUL524398:FVO524398 GEH524398:GFK524398 GOD524398:GPG524398 GXZ524398:GZC524398 HHV524398:HIY524398 HRR524398:HSU524398 IBN524398:ICQ524398 ILJ524398:IMM524398 IVF524398:IWI524398 JFB524398:JGE524398 JOX524398:JQA524398 JYT524398:JZW524398 KIP524398:KJS524398 KSL524398:KTO524398 LCH524398:LDK524398 LMD524398:LNG524398 LVZ524398:LXC524398 MFV524398:MGY524398 MPR524398:MQU524398 MZN524398:NAQ524398 NJJ524398:NKM524398 NTF524398:NUI524398 ODB524398:OEE524398 OMX524398:OOA524398 OWT524398:OXW524398 PGP524398:PHS524398 PQL524398:PRO524398 QAH524398:QBK524398 QKD524398:QLG524398 QTZ524398:QVC524398 RDV524398:REY524398 RNR524398:ROU524398 RXN524398:RYQ524398 SHJ524398:SIM524398 SRF524398:SSI524398 TBB524398:TCE524398 TKX524398:TMA524398 TUT524398:TVW524398 UEP524398:UFS524398 UOL524398:UPO524398 UYH524398:UZK524398 VID524398:VJG524398 VRZ524398:VTC524398 WBV524398:WCY524398 WLR524398:WMU524398 WVN524398:WWQ524398 D589934:AQ589934 JB589934:KE589934 SX589934:UA589934 ACT589934:ADW589934 AMP589934:ANS589934 AWL589934:AXO589934 BGH589934:BHK589934 BQD589934:BRG589934 BZZ589934:CBC589934 CJV589934:CKY589934 CTR589934:CUU589934 DDN589934:DEQ589934 DNJ589934:DOM589934 DXF589934:DYI589934 EHB589934:EIE589934 EQX589934:ESA589934 FAT589934:FBW589934 FKP589934:FLS589934 FUL589934:FVO589934 GEH589934:GFK589934 GOD589934:GPG589934 GXZ589934:GZC589934 HHV589934:HIY589934 HRR589934:HSU589934 IBN589934:ICQ589934 ILJ589934:IMM589934 IVF589934:IWI589934 JFB589934:JGE589934 JOX589934:JQA589934 JYT589934:JZW589934 KIP589934:KJS589934 KSL589934:KTO589934 LCH589934:LDK589934 LMD589934:LNG589934 LVZ589934:LXC589934 MFV589934:MGY589934 MPR589934:MQU589934 MZN589934:NAQ589934 NJJ589934:NKM589934 NTF589934:NUI589934 ODB589934:OEE589934 OMX589934:OOA589934 OWT589934:OXW589934 PGP589934:PHS589934 PQL589934:PRO589934 QAH589934:QBK589934 QKD589934:QLG589934 QTZ589934:QVC589934 RDV589934:REY589934 RNR589934:ROU589934 RXN589934:RYQ589934 SHJ589934:SIM589934 SRF589934:SSI589934 TBB589934:TCE589934 TKX589934:TMA589934 TUT589934:TVW589934 UEP589934:UFS589934 UOL589934:UPO589934 UYH589934:UZK589934 VID589934:VJG589934 VRZ589934:VTC589934 WBV589934:WCY589934 WLR589934:WMU589934 WVN589934:WWQ589934 D655470:AQ655470 JB655470:KE655470 SX655470:UA655470 ACT655470:ADW655470 AMP655470:ANS655470 AWL655470:AXO655470 BGH655470:BHK655470 BQD655470:BRG655470 BZZ655470:CBC655470 CJV655470:CKY655470 CTR655470:CUU655470 DDN655470:DEQ655470 DNJ655470:DOM655470 DXF655470:DYI655470 EHB655470:EIE655470 EQX655470:ESA655470 FAT655470:FBW655470 FKP655470:FLS655470 FUL655470:FVO655470 GEH655470:GFK655470 GOD655470:GPG655470 GXZ655470:GZC655470 HHV655470:HIY655470 HRR655470:HSU655470 IBN655470:ICQ655470 ILJ655470:IMM655470 IVF655470:IWI655470 JFB655470:JGE655470 JOX655470:JQA655470 JYT655470:JZW655470 KIP655470:KJS655470 KSL655470:KTO655470 LCH655470:LDK655470 LMD655470:LNG655470 LVZ655470:LXC655470 MFV655470:MGY655470 MPR655470:MQU655470 MZN655470:NAQ655470 NJJ655470:NKM655470 NTF655470:NUI655470 ODB655470:OEE655470 OMX655470:OOA655470 OWT655470:OXW655470 PGP655470:PHS655470 PQL655470:PRO655470 QAH655470:QBK655470 QKD655470:QLG655470 QTZ655470:QVC655470 RDV655470:REY655470 RNR655470:ROU655470 RXN655470:RYQ655470 SHJ655470:SIM655470 SRF655470:SSI655470 TBB655470:TCE655470 TKX655470:TMA655470 TUT655470:TVW655470 UEP655470:UFS655470 UOL655470:UPO655470 UYH655470:UZK655470 VID655470:VJG655470 VRZ655470:VTC655470 WBV655470:WCY655470 WLR655470:WMU655470 WVN655470:WWQ655470 D721006:AQ721006 JB721006:KE721006 SX721006:UA721006 ACT721006:ADW721006 AMP721006:ANS721006 AWL721006:AXO721006 BGH721006:BHK721006 BQD721006:BRG721006 BZZ721006:CBC721006 CJV721006:CKY721006 CTR721006:CUU721006 DDN721006:DEQ721006 DNJ721006:DOM721006 DXF721006:DYI721006 EHB721006:EIE721006 EQX721006:ESA721006 FAT721006:FBW721006 FKP721006:FLS721006 FUL721006:FVO721006 GEH721006:GFK721006 GOD721006:GPG721006 GXZ721006:GZC721006 HHV721006:HIY721006 HRR721006:HSU721006 IBN721006:ICQ721006 ILJ721006:IMM721006 IVF721006:IWI721006 JFB721006:JGE721006 JOX721006:JQA721006 JYT721006:JZW721006 KIP721006:KJS721006 KSL721006:KTO721006 LCH721006:LDK721006 LMD721006:LNG721006 LVZ721006:LXC721006 MFV721006:MGY721006 MPR721006:MQU721006 MZN721006:NAQ721006 NJJ721006:NKM721006 NTF721006:NUI721006 ODB721006:OEE721006 OMX721006:OOA721006 OWT721006:OXW721006 PGP721006:PHS721006 PQL721006:PRO721006 QAH721006:QBK721006 QKD721006:QLG721006 QTZ721006:QVC721006 RDV721006:REY721006 RNR721006:ROU721006 RXN721006:RYQ721006 SHJ721006:SIM721006 SRF721006:SSI721006 TBB721006:TCE721006 TKX721006:TMA721006 TUT721006:TVW721006 UEP721006:UFS721006 UOL721006:UPO721006 UYH721006:UZK721006 VID721006:VJG721006 VRZ721006:VTC721006 WBV721006:WCY721006 WLR721006:WMU721006 WVN721006:WWQ721006 D786542:AQ786542 JB786542:KE786542 SX786542:UA786542 ACT786542:ADW786542 AMP786542:ANS786542 AWL786542:AXO786542 BGH786542:BHK786542 BQD786542:BRG786542 BZZ786542:CBC786542 CJV786542:CKY786542 CTR786542:CUU786542 DDN786542:DEQ786542 DNJ786542:DOM786542 DXF786542:DYI786542 EHB786542:EIE786542 EQX786542:ESA786542 FAT786542:FBW786542 FKP786542:FLS786542 FUL786542:FVO786542 GEH786542:GFK786542 GOD786542:GPG786542 GXZ786542:GZC786542 HHV786542:HIY786542 HRR786542:HSU786542 IBN786542:ICQ786542 ILJ786542:IMM786542 IVF786542:IWI786542 JFB786542:JGE786542 JOX786542:JQA786542 JYT786542:JZW786542 KIP786542:KJS786542 KSL786542:KTO786542 LCH786542:LDK786542 LMD786542:LNG786542 LVZ786542:LXC786542 MFV786542:MGY786542 MPR786542:MQU786542 MZN786542:NAQ786542 NJJ786542:NKM786542 NTF786542:NUI786542 ODB786542:OEE786542 OMX786542:OOA786542 OWT786542:OXW786542 PGP786542:PHS786542 PQL786542:PRO786542 QAH786542:QBK786542 QKD786542:QLG786542 QTZ786542:QVC786542 RDV786542:REY786542 RNR786542:ROU786542 RXN786542:RYQ786542 SHJ786542:SIM786542 SRF786542:SSI786542 TBB786542:TCE786542 TKX786542:TMA786542 TUT786542:TVW786542 UEP786542:UFS786542 UOL786542:UPO786542 UYH786542:UZK786542 VID786542:VJG786542 VRZ786542:VTC786542 WBV786542:WCY786542 WLR786542:WMU786542 WVN786542:WWQ786542 D852078:AQ852078 JB852078:KE852078 SX852078:UA852078 ACT852078:ADW852078 AMP852078:ANS852078 AWL852078:AXO852078 BGH852078:BHK852078 BQD852078:BRG852078 BZZ852078:CBC852078 CJV852078:CKY852078 CTR852078:CUU852078 DDN852078:DEQ852078 DNJ852078:DOM852078 DXF852078:DYI852078 EHB852078:EIE852078 EQX852078:ESA852078 FAT852078:FBW852078 FKP852078:FLS852078 FUL852078:FVO852078 GEH852078:GFK852078 GOD852078:GPG852078 GXZ852078:GZC852078 HHV852078:HIY852078 HRR852078:HSU852078 IBN852078:ICQ852078 ILJ852078:IMM852078 IVF852078:IWI852078 JFB852078:JGE852078 JOX852078:JQA852078 JYT852078:JZW852078 KIP852078:KJS852078 KSL852078:KTO852078 LCH852078:LDK852078 LMD852078:LNG852078 LVZ852078:LXC852078 MFV852078:MGY852078 MPR852078:MQU852078 MZN852078:NAQ852078 NJJ852078:NKM852078 NTF852078:NUI852078 ODB852078:OEE852078 OMX852078:OOA852078 OWT852078:OXW852078 PGP852078:PHS852078 PQL852078:PRO852078 QAH852078:QBK852078 QKD852078:QLG852078 QTZ852078:QVC852078 RDV852078:REY852078 RNR852078:ROU852078 RXN852078:RYQ852078 SHJ852078:SIM852078 SRF852078:SSI852078 TBB852078:TCE852078 TKX852078:TMA852078 TUT852078:TVW852078 UEP852078:UFS852078 UOL852078:UPO852078 UYH852078:UZK852078 VID852078:VJG852078 VRZ852078:VTC852078 WBV852078:WCY852078 WLR852078:WMU852078 WVN852078:WWQ852078 D917614:AQ917614 JB917614:KE917614 SX917614:UA917614 ACT917614:ADW917614 AMP917614:ANS917614 AWL917614:AXO917614 BGH917614:BHK917614 BQD917614:BRG917614 BZZ917614:CBC917614 CJV917614:CKY917614 CTR917614:CUU917614 DDN917614:DEQ917614 DNJ917614:DOM917614 DXF917614:DYI917614 EHB917614:EIE917614 EQX917614:ESA917614 FAT917614:FBW917614 FKP917614:FLS917614 FUL917614:FVO917614 GEH917614:GFK917614 GOD917614:GPG917614 GXZ917614:GZC917614 HHV917614:HIY917614 HRR917614:HSU917614 IBN917614:ICQ917614 ILJ917614:IMM917614 IVF917614:IWI917614 JFB917614:JGE917614 JOX917614:JQA917614 JYT917614:JZW917614 KIP917614:KJS917614 KSL917614:KTO917614 LCH917614:LDK917614 LMD917614:LNG917614 LVZ917614:LXC917614 MFV917614:MGY917614 MPR917614:MQU917614 MZN917614:NAQ917614 NJJ917614:NKM917614 NTF917614:NUI917614 ODB917614:OEE917614 OMX917614:OOA917614 OWT917614:OXW917614 PGP917614:PHS917614 PQL917614:PRO917614 QAH917614:QBK917614 QKD917614:QLG917614 QTZ917614:QVC917614 RDV917614:REY917614 RNR917614:ROU917614 RXN917614:RYQ917614 SHJ917614:SIM917614 SRF917614:SSI917614 TBB917614:TCE917614 TKX917614:TMA917614 TUT917614:TVW917614 UEP917614:UFS917614 UOL917614:UPO917614 UYH917614:UZK917614 VID917614:VJG917614 VRZ917614:VTC917614 WBV917614:WCY917614 WLR917614:WMU917614 WVN917614:WWQ917614 D983150:AQ983150 JB983150:KE983150 SX983150:UA983150 ACT983150:ADW983150 AMP983150:ANS983150 AWL983150:AXO983150 BGH983150:BHK983150 BQD983150:BRG983150 BZZ983150:CBC983150 CJV983150:CKY983150 CTR983150:CUU983150 DDN983150:DEQ983150 DNJ983150:DOM983150 DXF983150:DYI983150 EHB983150:EIE983150 EQX983150:ESA983150 FAT983150:FBW983150 FKP983150:FLS983150 FUL983150:FVO983150 GEH983150:GFK983150 GOD983150:GPG983150 GXZ983150:GZC983150 HHV983150:HIY983150 HRR983150:HSU983150 IBN983150:ICQ983150 ILJ983150:IMM983150 IVF983150:IWI983150 JFB983150:JGE983150 JOX983150:JQA983150 JYT983150:JZW983150 KIP983150:KJS983150 KSL983150:KTO983150 LCH983150:LDK983150 LMD983150:LNG983150 LVZ983150:LXC983150 MFV983150:MGY983150 MPR983150:MQU983150 MZN983150:NAQ983150 NJJ983150:NKM983150 NTF983150:NUI983150 ODB983150:OEE983150 OMX983150:OOA983150 OWT983150:OXW983150 PGP983150:PHS983150 PQL983150:PRO983150 QAH983150:QBK983150 QKD983150:QLG983150 QTZ983150:QVC983150 RDV983150:REY983150 RNR983150:ROU983150 RXN983150:RYQ983150 SHJ983150:SIM983150 SRF983150:SSI983150 TBB983150:TCE983150 TKX983150:TMA983150 TUT983150:TVW983150 UEP983150:UFS983150 UOL983150:UPO983150 UYH983150:UZK983150 VID983150:VJG983150 VRZ983150:VTC983150 WBV983150:WCY983150 WLR983150:WMU983150 WVN983150:WWQ983150 JB136:KE137 SX136:UA137 ACT136:ADW137 AMP136:ANS137 AWL136:AXO137 BGH136:BHK137 BQD136:BRG137 BZZ136:CBC137 CJV136:CKY137 CTR136:CUU137 DDN136:DEQ137 DNJ136:DOM137 DXF136:DYI137 EHB136:EIE137 EQX136:ESA137 FAT136:FBW137 FKP136:FLS137 FUL136:FVO137 GEH136:GFK137 GOD136:GPG137 GXZ136:GZC137 HHV136:HIY137 HRR136:HSU137 IBN136:ICQ137 ILJ136:IMM137 IVF136:IWI137 JFB136:JGE137 JOX136:JQA137 JYT136:JZW137 KIP136:KJS137 KSL136:KTO137 LCH136:LDK137 LMD136:LNG137 LVZ136:LXC137 MFV136:MGY137 MPR136:MQU137 MZN136:NAQ137 NJJ136:NKM137 NTF136:NUI137 ODB136:OEE137 OMX136:OOA137 OWT136:OXW137 PGP136:PHS137 PQL136:PRO137 QAH136:QBK137 QKD136:QLG137 QTZ136:QVC137 RDV136:REY137 RNR136:ROU137 RXN136:RYQ137 SHJ136:SIM137 SRF136:SSI137 TBB136:TCE137 TKX136:TMA137 TUT136:TVW137 UEP136:UFS137 UOL136:UPO137 UYH136:UZK137 VID136:VJG137 VRZ136:VTC137 WBV136:WCY137 WLR136:WMU137 WVN136:WWQ137 D65649:AQ65650 JB65649:KE65650 SX65649:UA65650 ACT65649:ADW65650 AMP65649:ANS65650 AWL65649:AXO65650 BGH65649:BHK65650 BQD65649:BRG65650 BZZ65649:CBC65650 CJV65649:CKY65650 CTR65649:CUU65650 DDN65649:DEQ65650 DNJ65649:DOM65650 DXF65649:DYI65650 EHB65649:EIE65650 EQX65649:ESA65650 FAT65649:FBW65650 FKP65649:FLS65650 FUL65649:FVO65650 GEH65649:GFK65650 GOD65649:GPG65650 GXZ65649:GZC65650 HHV65649:HIY65650 HRR65649:HSU65650 IBN65649:ICQ65650 ILJ65649:IMM65650 IVF65649:IWI65650 JFB65649:JGE65650 JOX65649:JQA65650 JYT65649:JZW65650 KIP65649:KJS65650 KSL65649:KTO65650 LCH65649:LDK65650 LMD65649:LNG65650 LVZ65649:LXC65650 MFV65649:MGY65650 MPR65649:MQU65650 MZN65649:NAQ65650 NJJ65649:NKM65650 NTF65649:NUI65650 ODB65649:OEE65650 OMX65649:OOA65650 OWT65649:OXW65650 PGP65649:PHS65650 PQL65649:PRO65650 QAH65649:QBK65650 QKD65649:QLG65650 QTZ65649:QVC65650 RDV65649:REY65650 RNR65649:ROU65650 RXN65649:RYQ65650 SHJ65649:SIM65650 SRF65649:SSI65650 TBB65649:TCE65650 TKX65649:TMA65650 TUT65649:TVW65650 UEP65649:UFS65650 UOL65649:UPO65650 UYH65649:UZK65650 VID65649:VJG65650 VRZ65649:VTC65650 WBV65649:WCY65650 WLR65649:WMU65650 WVN65649:WWQ65650 D131185:AQ131186 JB131185:KE131186 SX131185:UA131186 ACT131185:ADW131186 AMP131185:ANS131186 AWL131185:AXO131186 BGH131185:BHK131186 BQD131185:BRG131186 BZZ131185:CBC131186 CJV131185:CKY131186 CTR131185:CUU131186 DDN131185:DEQ131186 DNJ131185:DOM131186 DXF131185:DYI131186 EHB131185:EIE131186 EQX131185:ESA131186 FAT131185:FBW131186 FKP131185:FLS131186 FUL131185:FVO131186 GEH131185:GFK131186 GOD131185:GPG131186 GXZ131185:GZC131186 HHV131185:HIY131186 HRR131185:HSU131186 IBN131185:ICQ131186 ILJ131185:IMM131186 IVF131185:IWI131186 JFB131185:JGE131186 JOX131185:JQA131186 JYT131185:JZW131186 KIP131185:KJS131186 KSL131185:KTO131186 LCH131185:LDK131186 LMD131185:LNG131186 LVZ131185:LXC131186 MFV131185:MGY131186 MPR131185:MQU131186 MZN131185:NAQ131186 NJJ131185:NKM131186 NTF131185:NUI131186 ODB131185:OEE131186 OMX131185:OOA131186 OWT131185:OXW131186 PGP131185:PHS131186 PQL131185:PRO131186 QAH131185:QBK131186 QKD131185:QLG131186 QTZ131185:QVC131186 RDV131185:REY131186 RNR131185:ROU131186 RXN131185:RYQ131186 SHJ131185:SIM131186 SRF131185:SSI131186 TBB131185:TCE131186 TKX131185:TMA131186 TUT131185:TVW131186 UEP131185:UFS131186 UOL131185:UPO131186 UYH131185:UZK131186 VID131185:VJG131186 VRZ131185:VTC131186 WBV131185:WCY131186 WLR131185:WMU131186 WVN131185:WWQ131186 D196721:AQ196722 JB196721:KE196722 SX196721:UA196722 ACT196721:ADW196722 AMP196721:ANS196722 AWL196721:AXO196722 BGH196721:BHK196722 BQD196721:BRG196722 BZZ196721:CBC196722 CJV196721:CKY196722 CTR196721:CUU196722 DDN196721:DEQ196722 DNJ196721:DOM196722 DXF196721:DYI196722 EHB196721:EIE196722 EQX196721:ESA196722 FAT196721:FBW196722 FKP196721:FLS196722 FUL196721:FVO196722 GEH196721:GFK196722 GOD196721:GPG196722 GXZ196721:GZC196722 HHV196721:HIY196722 HRR196721:HSU196722 IBN196721:ICQ196722 ILJ196721:IMM196722 IVF196721:IWI196722 JFB196721:JGE196722 JOX196721:JQA196722 JYT196721:JZW196722 KIP196721:KJS196722 KSL196721:KTO196722 LCH196721:LDK196722 LMD196721:LNG196722 LVZ196721:LXC196722 MFV196721:MGY196722 MPR196721:MQU196722 MZN196721:NAQ196722 NJJ196721:NKM196722 NTF196721:NUI196722 ODB196721:OEE196722 OMX196721:OOA196722 OWT196721:OXW196722 PGP196721:PHS196722 PQL196721:PRO196722 QAH196721:QBK196722 QKD196721:QLG196722 QTZ196721:QVC196722 RDV196721:REY196722 RNR196721:ROU196722 RXN196721:RYQ196722 SHJ196721:SIM196722 SRF196721:SSI196722 TBB196721:TCE196722 TKX196721:TMA196722 TUT196721:TVW196722 UEP196721:UFS196722 UOL196721:UPO196722 UYH196721:UZK196722 VID196721:VJG196722 VRZ196721:VTC196722 WBV196721:WCY196722 WLR196721:WMU196722 WVN196721:WWQ196722 D262257:AQ262258 JB262257:KE262258 SX262257:UA262258 ACT262257:ADW262258 AMP262257:ANS262258 AWL262257:AXO262258 BGH262257:BHK262258 BQD262257:BRG262258 BZZ262257:CBC262258 CJV262257:CKY262258 CTR262257:CUU262258 DDN262257:DEQ262258 DNJ262257:DOM262258 DXF262257:DYI262258 EHB262257:EIE262258 EQX262257:ESA262258 FAT262257:FBW262258 FKP262257:FLS262258 FUL262257:FVO262258 GEH262257:GFK262258 GOD262257:GPG262258 GXZ262257:GZC262258 HHV262257:HIY262258 HRR262257:HSU262258 IBN262257:ICQ262258 ILJ262257:IMM262258 IVF262257:IWI262258 JFB262257:JGE262258 JOX262257:JQA262258 JYT262257:JZW262258 KIP262257:KJS262258 KSL262257:KTO262258 LCH262257:LDK262258 LMD262257:LNG262258 LVZ262257:LXC262258 MFV262257:MGY262258 MPR262257:MQU262258 MZN262257:NAQ262258 NJJ262257:NKM262258 NTF262257:NUI262258 ODB262257:OEE262258 OMX262257:OOA262258 OWT262257:OXW262258 PGP262257:PHS262258 PQL262257:PRO262258 QAH262257:QBK262258 QKD262257:QLG262258 QTZ262257:QVC262258 RDV262257:REY262258 RNR262257:ROU262258 RXN262257:RYQ262258 SHJ262257:SIM262258 SRF262257:SSI262258 TBB262257:TCE262258 TKX262257:TMA262258 TUT262257:TVW262258 UEP262257:UFS262258 UOL262257:UPO262258 UYH262257:UZK262258 VID262257:VJG262258 VRZ262257:VTC262258 WBV262257:WCY262258 WLR262257:WMU262258 WVN262257:WWQ262258 D327793:AQ327794 JB327793:KE327794 SX327793:UA327794 ACT327793:ADW327794 AMP327793:ANS327794 AWL327793:AXO327794 BGH327793:BHK327794 BQD327793:BRG327794 BZZ327793:CBC327794 CJV327793:CKY327794 CTR327793:CUU327794 DDN327793:DEQ327794 DNJ327793:DOM327794 DXF327793:DYI327794 EHB327793:EIE327794 EQX327793:ESA327794 FAT327793:FBW327794 FKP327793:FLS327794 FUL327793:FVO327794 GEH327793:GFK327794 GOD327793:GPG327794 GXZ327793:GZC327794 HHV327793:HIY327794 HRR327793:HSU327794 IBN327793:ICQ327794 ILJ327793:IMM327794 IVF327793:IWI327794 JFB327793:JGE327794 JOX327793:JQA327794 JYT327793:JZW327794 KIP327793:KJS327794 KSL327793:KTO327794 LCH327793:LDK327794 LMD327793:LNG327794 LVZ327793:LXC327794 MFV327793:MGY327794 MPR327793:MQU327794 MZN327793:NAQ327794 NJJ327793:NKM327794 NTF327793:NUI327794 ODB327793:OEE327794 OMX327793:OOA327794 OWT327793:OXW327794 PGP327793:PHS327794 PQL327793:PRO327794 QAH327793:QBK327794 QKD327793:QLG327794 QTZ327793:QVC327794 RDV327793:REY327794 RNR327793:ROU327794 RXN327793:RYQ327794 SHJ327793:SIM327794 SRF327793:SSI327794 TBB327793:TCE327794 TKX327793:TMA327794 TUT327793:TVW327794 UEP327793:UFS327794 UOL327793:UPO327794 UYH327793:UZK327794 VID327793:VJG327794 VRZ327793:VTC327794 WBV327793:WCY327794 WLR327793:WMU327794 WVN327793:WWQ327794 D393329:AQ393330 JB393329:KE393330 SX393329:UA393330 ACT393329:ADW393330 AMP393329:ANS393330 AWL393329:AXO393330 BGH393329:BHK393330 BQD393329:BRG393330 BZZ393329:CBC393330 CJV393329:CKY393330 CTR393329:CUU393330 DDN393329:DEQ393330 DNJ393329:DOM393330 DXF393329:DYI393330 EHB393329:EIE393330 EQX393329:ESA393330 FAT393329:FBW393330 FKP393329:FLS393330 FUL393329:FVO393330 GEH393329:GFK393330 GOD393329:GPG393330 GXZ393329:GZC393330 HHV393329:HIY393330 HRR393329:HSU393330 IBN393329:ICQ393330 ILJ393329:IMM393330 IVF393329:IWI393330 JFB393329:JGE393330 JOX393329:JQA393330 JYT393329:JZW393330 KIP393329:KJS393330 KSL393329:KTO393330 LCH393329:LDK393330 LMD393329:LNG393330 LVZ393329:LXC393330 MFV393329:MGY393330 MPR393329:MQU393330 MZN393329:NAQ393330 NJJ393329:NKM393330 NTF393329:NUI393330 ODB393329:OEE393330 OMX393329:OOA393330 OWT393329:OXW393330 PGP393329:PHS393330 PQL393329:PRO393330 QAH393329:QBK393330 QKD393329:QLG393330 QTZ393329:QVC393330 RDV393329:REY393330 RNR393329:ROU393330 RXN393329:RYQ393330 SHJ393329:SIM393330 SRF393329:SSI393330 TBB393329:TCE393330 TKX393329:TMA393330 TUT393329:TVW393330 UEP393329:UFS393330 UOL393329:UPO393330 UYH393329:UZK393330 VID393329:VJG393330 VRZ393329:VTC393330 WBV393329:WCY393330 WLR393329:WMU393330 WVN393329:WWQ393330 D458865:AQ458866 JB458865:KE458866 SX458865:UA458866 ACT458865:ADW458866 AMP458865:ANS458866 AWL458865:AXO458866 BGH458865:BHK458866 BQD458865:BRG458866 BZZ458865:CBC458866 CJV458865:CKY458866 CTR458865:CUU458866 DDN458865:DEQ458866 DNJ458865:DOM458866 DXF458865:DYI458866 EHB458865:EIE458866 EQX458865:ESA458866 FAT458865:FBW458866 FKP458865:FLS458866 FUL458865:FVO458866 GEH458865:GFK458866 GOD458865:GPG458866 GXZ458865:GZC458866 HHV458865:HIY458866 HRR458865:HSU458866 IBN458865:ICQ458866 ILJ458865:IMM458866 IVF458865:IWI458866 JFB458865:JGE458866 JOX458865:JQA458866 JYT458865:JZW458866 KIP458865:KJS458866 KSL458865:KTO458866 LCH458865:LDK458866 LMD458865:LNG458866 LVZ458865:LXC458866 MFV458865:MGY458866 MPR458865:MQU458866 MZN458865:NAQ458866 NJJ458865:NKM458866 NTF458865:NUI458866 ODB458865:OEE458866 OMX458865:OOA458866 OWT458865:OXW458866 PGP458865:PHS458866 PQL458865:PRO458866 QAH458865:QBK458866 QKD458865:QLG458866 QTZ458865:QVC458866 RDV458865:REY458866 RNR458865:ROU458866 RXN458865:RYQ458866 SHJ458865:SIM458866 SRF458865:SSI458866 TBB458865:TCE458866 TKX458865:TMA458866 TUT458865:TVW458866 UEP458865:UFS458866 UOL458865:UPO458866 UYH458865:UZK458866 VID458865:VJG458866 VRZ458865:VTC458866 WBV458865:WCY458866 WLR458865:WMU458866 WVN458865:WWQ458866 D524401:AQ524402 JB524401:KE524402 SX524401:UA524402 ACT524401:ADW524402 AMP524401:ANS524402 AWL524401:AXO524402 BGH524401:BHK524402 BQD524401:BRG524402 BZZ524401:CBC524402 CJV524401:CKY524402 CTR524401:CUU524402 DDN524401:DEQ524402 DNJ524401:DOM524402 DXF524401:DYI524402 EHB524401:EIE524402 EQX524401:ESA524402 FAT524401:FBW524402 FKP524401:FLS524402 FUL524401:FVO524402 GEH524401:GFK524402 GOD524401:GPG524402 GXZ524401:GZC524402 HHV524401:HIY524402 HRR524401:HSU524402 IBN524401:ICQ524402 ILJ524401:IMM524402 IVF524401:IWI524402 JFB524401:JGE524402 JOX524401:JQA524402 JYT524401:JZW524402 KIP524401:KJS524402 KSL524401:KTO524402 LCH524401:LDK524402 LMD524401:LNG524402 LVZ524401:LXC524402 MFV524401:MGY524402 MPR524401:MQU524402 MZN524401:NAQ524402 NJJ524401:NKM524402 NTF524401:NUI524402 ODB524401:OEE524402 OMX524401:OOA524402 OWT524401:OXW524402 PGP524401:PHS524402 PQL524401:PRO524402 QAH524401:QBK524402 QKD524401:QLG524402 QTZ524401:QVC524402 RDV524401:REY524402 RNR524401:ROU524402 RXN524401:RYQ524402 SHJ524401:SIM524402 SRF524401:SSI524402 TBB524401:TCE524402 TKX524401:TMA524402 TUT524401:TVW524402 UEP524401:UFS524402 UOL524401:UPO524402 UYH524401:UZK524402 VID524401:VJG524402 VRZ524401:VTC524402 WBV524401:WCY524402 WLR524401:WMU524402 WVN524401:WWQ524402 D589937:AQ589938 JB589937:KE589938 SX589937:UA589938 ACT589937:ADW589938 AMP589937:ANS589938 AWL589937:AXO589938 BGH589937:BHK589938 BQD589937:BRG589938 BZZ589937:CBC589938 CJV589937:CKY589938 CTR589937:CUU589938 DDN589937:DEQ589938 DNJ589937:DOM589938 DXF589937:DYI589938 EHB589937:EIE589938 EQX589937:ESA589938 FAT589937:FBW589938 FKP589937:FLS589938 FUL589937:FVO589938 GEH589937:GFK589938 GOD589937:GPG589938 GXZ589937:GZC589938 HHV589937:HIY589938 HRR589937:HSU589938 IBN589937:ICQ589938 ILJ589937:IMM589938 IVF589937:IWI589938 JFB589937:JGE589938 JOX589937:JQA589938 JYT589937:JZW589938 KIP589937:KJS589938 KSL589937:KTO589938 LCH589937:LDK589938 LMD589937:LNG589938 LVZ589937:LXC589938 MFV589937:MGY589938 MPR589937:MQU589938 MZN589937:NAQ589938 NJJ589937:NKM589938 NTF589937:NUI589938 ODB589937:OEE589938 OMX589937:OOA589938 OWT589937:OXW589938 PGP589937:PHS589938 PQL589937:PRO589938 QAH589937:QBK589938 QKD589937:QLG589938 QTZ589937:QVC589938 RDV589937:REY589938 RNR589937:ROU589938 RXN589937:RYQ589938 SHJ589937:SIM589938 SRF589937:SSI589938 TBB589937:TCE589938 TKX589937:TMA589938 TUT589937:TVW589938 UEP589937:UFS589938 UOL589937:UPO589938 UYH589937:UZK589938 VID589937:VJG589938 VRZ589937:VTC589938 WBV589937:WCY589938 WLR589937:WMU589938 WVN589937:WWQ589938 D655473:AQ655474 JB655473:KE655474 SX655473:UA655474 ACT655473:ADW655474 AMP655473:ANS655474 AWL655473:AXO655474 BGH655473:BHK655474 BQD655473:BRG655474 BZZ655473:CBC655474 CJV655473:CKY655474 CTR655473:CUU655474 DDN655473:DEQ655474 DNJ655473:DOM655474 DXF655473:DYI655474 EHB655473:EIE655474 EQX655473:ESA655474 FAT655473:FBW655474 FKP655473:FLS655474 FUL655473:FVO655474 GEH655473:GFK655474 GOD655473:GPG655474 GXZ655473:GZC655474 HHV655473:HIY655474 HRR655473:HSU655474 IBN655473:ICQ655474 ILJ655473:IMM655474 IVF655473:IWI655474 JFB655473:JGE655474 JOX655473:JQA655474 JYT655473:JZW655474 KIP655473:KJS655474 KSL655473:KTO655474 LCH655473:LDK655474 LMD655473:LNG655474 LVZ655473:LXC655474 MFV655473:MGY655474 MPR655473:MQU655474 MZN655473:NAQ655474 NJJ655473:NKM655474 NTF655473:NUI655474 ODB655473:OEE655474 OMX655473:OOA655474 OWT655473:OXW655474 PGP655473:PHS655474 PQL655473:PRO655474 QAH655473:QBK655474 QKD655473:QLG655474 QTZ655473:QVC655474 RDV655473:REY655474 RNR655473:ROU655474 RXN655473:RYQ655474 SHJ655473:SIM655474 SRF655473:SSI655474 TBB655473:TCE655474 TKX655473:TMA655474 TUT655473:TVW655474 UEP655473:UFS655474 UOL655473:UPO655474 UYH655473:UZK655474 VID655473:VJG655474 VRZ655473:VTC655474 WBV655473:WCY655474 WLR655473:WMU655474 WVN655473:WWQ655474 D721009:AQ721010 JB721009:KE721010 SX721009:UA721010 ACT721009:ADW721010 AMP721009:ANS721010 AWL721009:AXO721010 BGH721009:BHK721010 BQD721009:BRG721010 BZZ721009:CBC721010 CJV721009:CKY721010 CTR721009:CUU721010 DDN721009:DEQ721010 DNJ721009:DOM721010 DXF721009:DYI721010 EHB721009:EIE721010 EQX721009:ESA721010 FAT721009:FBW721010 FKP721009:FLS721010 FUL721009:FVO721010 GEH721009:GFK721010 GOD721009:GPG721010 GXZ721009:GZC721010 HHV721009:HIY721010 HRR721009:HSU721010 IBN721009:ICQ721010 ILJ721009:IMM721010 IVF721009:IWI721010 JFB721009:JGE721010 JOX721009:JQA721010 JYT721009:JZW721010 KIP721009:KJS721010 KSL721009:KTO721010 LCH721009:LDK721010 LMD721009:LNG721010 LVZ721009:LXC721010 MFV721009:MGY721010 MPR721009:MQU721010 MZN721009:NAQ721010 NJJ721009:NKM721010 NTF721009:NUI721010 ODB721009:OEE721010 OMX721009:OOA721010 OWT721009:OXW721010 PGP721009:PHS721010 PQL721009:PRO721010 QAH721009:QBK721010 QKD721009:QLG721010 QTZ721009:QVC721010 RDV721009:REY721010 RNR721009:ROU721010 RXN721009:RYQ721010 SHJ721009:SIM721010 SRF721009:SSI721010 TBB721009:TCE721010 TKX721009:TMA721010 TUT721009:TVW721010 UEP721009:UFS721010 UOL721009:UPO721010 UYH721009:UZK721010 VID721009:VJG721010 VRZ721009:VTC721010 WBV721009:WCY721010 WLR721009:WMU721010 WVN721009:WWQ721010 D786545:AQ786546 JB786545:KE786546 SX786545:UA786546 ACT786545:ADW786546 AMP786545:ANS786546 AWL786545:AXO786546 BGH786545:BHK786546 BQD786545:BRG786546 BZZ786545:CBC786546 CJV786545:CKY786546 CTR786545:CUU786546 DDN786545:DEQ786546 DNJ786545:DOM786546 DXF786545:DYI786546 EHB786545:EIE786546 EQX786545:ESA786546 FAT786545:FBW786546 FKP786545:FLS786546 FUL786545:FVO786546 GEH786545:GFK786546 GOD786545:GPG786546 GXZ786545:GZC786546 HHV786545:HIY786546 HRR786545:HSU786546 IBN786545:ICQ786546 ILJ786545:IMM786546 IVF786545:IWI786546 JFB786545:JGE786546 JOX786545:JQA786546 JYT786545:JZW786546 KIP786545:KJS786546 KSL786545:KTO786546 LCH786545:LDK786546 LMD786545:LNG786546 LVZ786545:LXC786546 MFV786545:MGY786546 MPR786545:MQU786546 MZN786545:NAQ786546 NJJ786545:NKM786546 NTF786545:NUI786546 ODB786545:OEE786546 OMX786545:OOA786546 OWT786545:OXW786546 PGP786545:PHS786546 PQL786545:PRO786546 QAH786545:QBK786546 QKD786545:QLG786546 QTZ786545:QVC786546 RDV786545:REY786546 RNR786545:ROU786546 RXN786545:RYQ786546 SHJ786545:SIM786546 SRF786545:SSI786546 TBB786545:TCE786546 TKX786545:TMA786546 TUT786545:TVW786546 UEP786545:UFS786546 UOL786545:UPO786546 UYH786545:UZK786546 VID786545:VJG786546 VRZ786545:VTC786546 WBV786545:WCY786546 WLR786545:WMU786546 WVN786545:WWQ786546 D852081:AQ852082 JB852081:KE852082 SX852081:UA852082 ACT852081:ADW852082 AMP852081:ANS852082 AWL852081:AXO852082 BGH852081:BHK852082 BQD852081:BRG852082 BZZ852081:CBC852082 CJV852081:CKY852082 CTR852081:CUU852082 DDN852081:DEQ852082 DNJ852081:DOM852082 DXF852081:DYI852082 EHB852081:EIE852082 EQX852081:ESA852082 FAT852081:FBW852082 FKP852081:FLS852082 FUL852081:FVO852082 GEH852081:GFK852082 GOD852081:GPG852082 GXZ852081:GZC852082 HHV852081:HIY852082 HRR852081:HSU852082 IBN852081:ICQ852082 ILJ852081:IMM852082 IVF852081:IWI852082 JFB852081:JGE852082 JOX852081:JQA852082 JYT852081:JZW852082 KIP852081:KJS852082 KSL852081:KTO852082 LCH852081:LDK852082 LMD852081:LNG852082 LVZ852081:LXC852082 MFV852081:MGY852082 MPR852081:MQU852082 MZN852081:NAQ852082 NJJ852081:NKM852082 NTF852081:NUI852082 ODB852081:OEE852082 OMX852081:OOA852082 OWT852081:OXW852082 PGP852081:PHS852082 PQL852081:PRO852082 QAH852081:QBK852082 QKD852081:QLG852082 QTZ852081:QVC852082 RDV852081:REY852082 RNR852081:ROU852082 RXN852081:RYQ852082 SHJ852081:SIM852082 SRF852081:SSI852082 TBB852081:TCE852082 TKX852081:TMA852082 TUT852081:TVW852082 UEP852081:UFS852082 UOL852081:UPO852082 UYH852081:UZK852082 VID852081:VJG852082 VRZ852081:VTC852082 WBV852081:WCY852082 WLR852081:WMU852082 WVN852081:WWQ852082 D917617:AQ917618 JB917617:KE917618 SX917617:UA917618 ACT917617:ADW917618 AMP917617:ANS917618 AWL917617:AXO917618 BGH917617:BHK917618 BQD917617:BRG917618 BZZ917617:CBC917618 CJV917617:CKY917618 CTR917617:CUU917618 DDN917617:DEQ917618 DNJ917617:DOM917618 DXF917617:DYI917618 EHB917617:EIE917618 EQX917617:ESA917618 FAT917617:FBW917618 FKP917617:FLS917618 FUL917617:FVO917618 GEH917617:GFK917618 GOD917617:GPG917618 GXZ917617:GZC917618 HHV917617:HIY917618 HRR917617:HSU917618 IBN917617:ICQ917618 ILJ917617:IMM917618 IVF917617:IWI917618 JFB917617:JGE917618 JOX917617:JQA917618 JYT917617:JZW917618 KIP917617:KJS917618 KSL917617:KTO917618 LCH917617:LDK917618 LMD917617:LNG917618 LVZ917617:LXC917618 MFV917617:MGY917618 MPR917617:MQU917618 MZN917617:NAQ917618 NJJ917617:NKM917618 NTF917617:NUI917618 ODB917617:OEE917618 OMX917617:OOA917618 OWT917617:OXW917618 PGP917617:PHS917618 PQL917617:PRO917618 QAH917617:QBK917618 QKD917617:QLG917618 QTZ917617:QVC917618 RDV917617:REY917618 RNR917617:ROU917618 RXN917617:RYQ917618 SHJ917617:SIM917618 SRF917617:SSI917618 TBB917617:TCE917618 TKX917617:TMA917618 TUT917617:TVW917618 UEP917617:UFS917618 UOL917617:UPO917618 UYH917617:UZK917618 VID917617:VJG917618 VRZ917617:VTC917618 WBV917617:WCY917618 WLR917617:WMU917618 WVN917617:WWQ917618 D983153:AQ983154 JB983153:KE983154 SX983153:UA983154 ACT983153:ADW983154 AMP983153:ANS983154 AWL983153:AXO983154 BGH983153:BHK983154 BQD983153:BRG983154 BZZ983153:CBC983154 CJV983153:CKY983154 CTR983153:CUU983154 DDN983153:DEQ983154 DNJ983153:DOM983154 DXF983153:DYI983154 EHB983153:EIE983154 EQX983153:ESA983154 FAT983153:FBW983154 FKP983153:FLS983154 FUL983153:FVO983154 GEH983153:GFK983154 GOD983153:GPG983154 GXZ983153:GZC983154 HHV983153:HIY983154 HRR983153:HSU983154 IBN983153:ICQ983154 ILJ983153:IMM983154 IVF983153:IWI983154 JFB983153:JGE983154 JOX983153:JQA983154 JYT983153:JZW983154 KIP983153:KJS983154 KSL983153:KTO983154 LCH983153:LDK983154 LMD983153:LNG983154 LVZ983153:LXC983154 MFV983153:MGY983154 MPR983153:MQU983154 MZN983153:NAQ983154 NJJ983153:NKM983154 NTF983153:NUI983154 ODB983153:OEE983154 OMX983153:OOA983154 OWT983153:OXW983154 PGP983153:PHS983154 PQL983153:PRO983154 QAH983153:QBK983154 QKD983153:QLG983154 QTZ983153:QVC983154 RDV983153:REY983154 RNR983153:ROU983154 RXN983153:RYQ983154 SHJ983153:SIM983154 SRF983153:SSI983154 TBB983153:TCE983154 TKX983153:TMA983154 TUT983153:TVW983154 UEP983153:UFS983154 UOL983153:UPO983154 UYH983153:UZK983154 VID983153:VJG983154 VRZ983153:VTC983154 WBV983153:WCY983154 WLR983153:WMU983154 WVN983153:WWQ983154 D65652:AQ65652 JB65652:KE65652 SX65652:UA65652 ACT65652:ADW65652 AMP65652:ANS65652 AWL65652:AXO65652 BGH65652:BHK65652 BQD65652:BRG65652 BZZ65652:CBC65652 CJV65652:CKY65652 CTR65652:CUU65652 DDN65652:DEQ65652 DNJ65652:DOM65652 DXF65652:DYI65652 EHB65652:EIE65652 EQX65652:ESA65652 FAT65652:FBW65652 FKP65652:FLS65652 FUL65652:FVO65652 GEH65652:GFK65652 GOD65652:GPG65652 GXZ65652:GZC65652 HHV65652:HIY65652 HRR65652:HSU65652 IBN65652:ICQ65652 ILJ65652:IMM65652 IVF65652:IWI65652 JFB65652:JGE65652 JOX65652:JQA65652 JYT65652:JZW65652 KIP65652:KJS65652 KSL65652:KTO65652 LCH65652:LDK65652 LMD65652:LNG65652 LVZ65652:LXC65652 MFV65652:MGY65652 MPR65652:MQU65652 MZN65652:NAQ65652 NJJ65652:NKM65652 NTF65652:NUI65652 ODB65652:OEE65652 OMX65652:OOA65652 OWT65652:OXW65652 PGP65652:PHS65652 PQL65652:PRO65652 QAH65652:QBK65652 QKD65652:QLG65652 QTZ65652:QVC65652 RDV65652:REY65652 RNR65652:ROU65652 RXN65652:RYQ65652 SHJ65652:SIM65652 SRF65652:SSI65652 TBB65652:TCE65652 TKX65652:TMA65652 TUT65652:TVW65652 UEP65652:UFS65652 UOL65652:UPO65652 UYH65652:UZK65652 VID65652:VJG65652 VRZ65652:VTC65652 WBV65652:WCY65652 WLR65652:WMU65652 WVN65652:WWQ65652 D131188:AQ131188 JB131188:KE131188 SX131188:UA131188 ACT131188:ADW131188 AMP131188:ANS131188 AWL131188:AXO131188 BGH131188:BHK131188 BQD131188:BRG131188 BZZ131188:CBC131188 CJV131188:CKY131188 CTR131188:CUU131188 DDN131188:DEQ131188 DNJ131188:DOM131188 DXF131188:DYI131188 EHB131188:EIE131188 EQX131188:ESA131188 FAT131188:FBW131188 FKP131188:FLS131188 FUL131188:FVO131188 GEH131188:GFK131188 GOD131188:GPG131188 GXZ131188:GZC131188 HHV131188:HIY131188 HRR131188:HSU131188 IBN131188:ICQ131188 ILJ131188:IMM131188 IVF131188:IWI131188 JFB131188:JGE131188 JOX131188:JQA131188 JYT131188:JZW131188 KIP131188:KJS131188 KSL131188:KTO131188 LCH131188:LDK131188 LMD131188:LNG131188 LVZ131188:LXC131188 MFV131188:MGY131188 MPR131188:MQU131188 MZN131188:NAQ131188 NJJ131188:NKM131188 NTF131188:NUI131188 ODB131188:OEE131188 OMX131188:OOA131188 OWT131188:OXW131188 PGP131188:PHS131188 PQL131188:PRO131188 QAH131188:QBK131188 QKD131188:QLG131188 QTZ131188:QVC131188 RDV131188:REY131188 RNR131188:ROU131188 RXN131188:RYQ131188 SHJ131188:SIM131188 SRF131188:SSI131188 TBB131188:TCE131188 TKX131188:TMA131188 TUT131188:TVW131188 UEP131188:UFS131188 UOL131188:UPO131188 UYH131188:UZK131188 VID131188:VJG131188 VRZ131188:VTC131188 WBV131188:WCY131188 WLR131188:WMU131188 WVN131188:WWQ131188 D196724:AQ196724 JB196724:KE196724 SX196724:UA196724 ACT196724:ADW196724 AMP196724:ANS196724 AWL196724:AXO196724 BGH196724:BHK196724 BQD196724:BRG196724 BZZ196724:CBC196724 CJV196724:CKY196724 CTR196724:CUU196724 DDN196724:DEQ196724 DNJ196724:DOM196724 DXF196724:DYI196724 EHB196724:EIE196724 EQX196724:ESA196724 FAT196724:FBW196724 FKP196724:FLS196724 FUL196724:FVO196724 GEH196724:GFK196724 GOD196724:GPG196724 GXZ196724:GZC196724 HHV196724:HIY196724 HRR196724:HSU196724 IBN196724:ICQ196724 ILJ196724:IMM196724 IVF196724:IWI196724 JFB196724:JGE196724 JOX196724:JQA196724 JYT196724:JZW196724 KIP196724:KJS196724 KSL196724:KTO196724 LCH196724:LDK196724 LMD196724:LNG196724 LVZ196724:LXC196724 MFV196724:MGY196724 MPR196724:MQU196724 MZN196724:NAQ196724 NJJ196724:NKM196724 NTF196724:NUI196724 ODB196724:OEE196724 OMX196724:OOA196724 OWT196724:OXW196724 PGP196724:PHS196724 PQL196724:PRO196724 QAH196724:QBK196724 QKD196724:QLG196724 QTZ196724:QVC196724 RDV196724:REY196724 RNR196724:ROU196724 RXN196724:RYQ196724 SHJ196724:SIM196724 SRF196724:SSI196724 TBB196724:TCE196724 TKX196724:TMA196724 TUT196724:TVW196724 UEP196724:UFS196724 UOL196724:UPO196724 UYH196724:UZK196724 VID196724:VJG196724 VRZ196724:VTC196724 WBV196724:WCY196724 WLR196724:WMU196724 WVN196724:WWQ196724 D262260:AQ262260 JB262260:KE262260 SX262260:UA262260 ACT262260:ADW262260 AMP262260:ANS262260 AWL262260:AXO262260 BGH262260:BHK262260 BQD262260:BRG262260 BZZ262260:CBC262260 CJV262260:CKY262260 CTR262260:CUU262260 DDN262260:DEQ262260 DNJ262260:DOM262260 DXF262260:DYI262260 EHB262260:EIE262260 EQX262260:ESA262260 FAT262260:FBW262260 FKP262260:FLS262260 FUL262260:FVO262260 GEH262260:GFK262260 GOD262260:GPG262260 GXZ262260:GZC262260 HHV262260:HIY262260 HRR262260:HSU262260 IBN262260:ICQ262260 ILJ262260:IMM262260 IVF262260:IWI262260 JFB262260:JGE262260 JOX262260:JQA262260 JYT262260:JZW262260 KIP262260:KJS262260 KSL262260:KTO262260 LCH262260:LDK262260 LMD262260:LNG262260 LVZ262260:LXC262260 MFV262260:MGY262260 MPR262260:MQU262260 MZN262260:NAQ262260 NJJ262260:NKM262260 NTF262260:NUI262260 ODB262260:OEE262260 OMX262260:OOA262260 OWT262260:OXW262260 PGP262260:PHS262260 PQL262260:PRO262260 QAH262260:QBK262260 QKD262260:QLG262260 QTZ262260:QVC262260 RDV262260:REY262260 RNR262260:ROU262260 RXN262260:RYQ262260 SHJ262260:SIM262260 SRF262260:SSI262260 TBB262260:TCE262260 TKX262260:TMA262260 TUT262260:TVW262260 UEP262260:UFS262260 UOL262260:UPO262260 UYH262260:UZK262260 VID262260:VJG262260 VRZ262260:VTC262260 WBV262260:WCY262260 WLR262260:WMU262260 WVN262260:WWQ262260 D327796:AQ327796 JB327796:KE327796 SX327796:UA327796 ACT327796:ADW327796 AMP327796:ANS327796 AWL327796:AXO327796 BGH327796:BHK327796 BQD327796:BRG327796 BZZ327796:CBC327796 CJV327796:CKY327796 CTR327796:CUU327796 DDN327796:DEQ327796 DNJ327796:DOM327796 DXF327796:DYI327796 EHB327796:EIE327796 EQX327796:ESA327796 FAT327796:FBW327796 FKP327796:FLS327796 FUL327796:FVO327796 GEH327796:GFK327796 GOD327796:GPG327796 GXZ327796:GZC327796 HHV327796:HIY327796 HRR327796:HSU327796 IBN327796:ICQ327796 ILJ327796:IMM327796 IVF327796:IWI327796 JFB327796:JGE327796 JOX327796:JQA327796 JYT327796:JZW327796 KIP327796:KJS327796 KSL327796:KTO327796 LCH327796:LDK327796 LMD327796:LNG327796 LVZ327796:LXC327796 MFV327796:MGY327796 MPR327796:MQU327796 MZN327796:NAQ327796 NJJ327796:NKM327796 NTF327796:NUI327796 ODB327796:OEE327796 OMX327796:OOA327796 OWT327796:OXW327796 PGP327796:PHS327796 PQL327796:PRO327796 QAH327796:QBK327796 QKD327796:QLG327796 QTZ327796:QVC327796 RDV327796:REY327796 RNR327796:ROU327796 RXN327796:RYQ327796 SHJ327796:SIM327796 SRF327796:SSI327796 TBB327796:TCE327796 TKX327796:TMA327796 TUT327796:TVW327796 UEP327796:UFS327796 UOL327796:UPO327796 UYH327796:UZK327796 VID327796:VJG327796 VRZ327796:VTC327796 WBV327796:WCY327796 WLR327796:WMU327796 WVN327796:WWQ327796 D393332:AQ393332 JB393332:KE393332 SX393332:UA393332 ACT393332:ADW393332 AMP393332:ANS393332 AWL393332:AXO393332 BGH393332:BHK393332 BQD393332:BRG393332 BZZ393332:CBC393332 CJV393332:CKY393332 CTR393332:CUU393332 DDN393332:DEQ393332 DNJ393332:DOM393332 DXF393332:DYI393332 EHB393332:EIE393332 EQX393332:ESA393332 FAT393332:FBW393332 FKP393332:FLS393332 FUL393332:FVO393332 GEH393332:GFK393332 GOD393332:GPG393332 GXZ393332:GZC393332 HHV393332:HIY393332 HRR393332:HSU393332 IBN393332:ICQ393332 ILJ393332:IMM393332 IVF393332:IWI393332 JFB393332:JGE393332 JOX393332:JQA393332 JYT393332:JZW393332 KIP393332:KJS393332 KSL393332:KTO393332 LCH393332:LDK393332 LMD393332:LNG393332 LVZ393332:LXC393332 MFV393332:MGY393332 MPR393332:MQU393332 MZN393332:NAQ393332 NJJ393332:NKM393332 NTF393332:NUI393332 ODB393332:OEE393332 OMX393332:OOA393332 OWT393332:OXW393332 PGP393332:PHS393332 PQL393332:PRO393332 QAH393332:QBK393332 QKD393332:QLG393332 QTZ393332:QVC393332 RDV393332:REY393332 RNR393332:ROU393332 RXN393332:RYQ393332 SHJ393332:SIM393332 SRF393332:SSI393332 TBB393332:TCE393332 TKX393332:TMA393332 TUT393332:TVW393332 UEP393332:UFS393332 UOL393332:UPO393332 UYH393332:UZK393332 VID393332:VJG393332 VRZ393332:VTC393332 WBV393332:WCY393332 WLR393332:WMU393332 WVN393332:WWQ393332 D458868:AQ458868 JB458868:KE458868 SX458868:UA458868 ACT458868:ADW458868 AMP458868:ANS458868 AWL458868:AXO458868 BGH458868:BHK458868 BQD458868:BRG458868 BZZ458868:CBC458868 CJV458868:CKY458868 CTR458868:CUU458868 DDN458868:DEQ458868 DNJ458868:DOM458868 DXF458868:DYI458868 EHB458868:EIE458868 EQX458868:ESA458868 FAT458868:FBW458868 FKP458868:FLS458868 FUL458868:FVO458868 GEH458868:GFK458868 GOD458868:GPG458868 GXZ458868:GZC458868 HHV458868:HIY458868 HRR458868:HSU458868 IBN458868:ICQ458868 ILJ458868:IMM458868 IVF458868:IWI458868 JFB458868:JGE458868 JOX458868:JQA458868 JYT458868:JZW458868 KIP458868:KJS458868 KSL458868:KTO458868 LCH458868:LDK458868 LMD458868:LNG458868 LVZ458868:LXC458868 MFV458868:MGY458868 MPR458868:MQU458868 MZN458868:NAQ458868 NJJ458868:NKM458868 NTF458868:NUI458868 ODB458868:OEE458868 OMX458868:OOA458868 OWT458868:OXW458868 PGP458868:PHS458868 PQL458868:PRO458868 QAH458868:QBK458868 QKD458868:QLG458868 QTZ458868:QVC458868 RDV458868:REY458868 RNR458868:ROU458868 RXN458868:RYQ458868 SHJ458868:SIM458868 SRF458868:SSI458868 TBB458868:TCE458868 TKX458868:TMA458868 TUT458868:TVW458868 UEP458868:UFS458868 UOL458868:UPO458868 UYH458868:UZK458868 VID458868:VJG458868 VRZ458868:VTC458868 WBV458868:WCY458868 WLR458868:WMU458868 WVN458868:WWQ458868 D524404:AQ524404 JB524404:KE524404 SX524404:UA524404 ACT524404:ADW524404 AMP524404:ANS524404 AWL524404:AXO524404 BGH524404:BHK524404 BQD524404:BRG524404 BZZ524404:CBC524404 CJV524404:CKY524404 CTR524404:CUU524404 DDN524404:DEQ524404 DNJ524404:DOM524404 DXF524404:DYI524404 EHB524404:EIE524404 EQX524404:ESA524404 FAT524404:FBW524404 FKP524404:FLS524404 FUL524404:FVO524404 GEH524404:GFK524404 GOD524404:GPG524404 GXZ524404:GZC524404 HHV524404:HIY524404 HRR524404:HSU524404 IBN524404:ICQ524404 ILJ524404:IMM524404 IVF524404:IWI524404 JFB524404:JGE524404 JOX524404:JQA524404 JYT524404:JZW524404 KIP524404:KJS524404 KSL524404:KTO524404 LCH524404:LDK524404 LMD524404:LNG524404 LVZ524404:LXC524404 MFV524404:MGY524404 MPR524404:MQU524404 MZN524404:NAQ524404 NJJ524404:NKM524404 NTF524404:NUI524404 ODB524404:OEE524404 OMX524404:OOA524404 OWT524404:OXW524404 PGP524404:PHS524404 PQL524404:PRO524404 QAH524404:QBK524404 QKD524404:QLG524404 QTZ524404:QVC524404 RDV524404:REY524404 RNR524404:ROU524404 RXN524404:RYQ524404 SHJ524404:SIM524404 SRF524404:SSI524404 TBB524404:TCE524404 TKX524404:TMA524404 TUT524404:TVW524404 UEP524404:UFS524404 UOL524404:UPO524404 UYH524404:UZK524404 VID524404:VJG524404 VRZ524404:VTC524404 WBV524404:WCY524404 WLR524404:WMU524404 WVN524404:WWQ524404 D589940:AQ589940 JB589940:KE589940 SX589940:UA589940 ACT589940:ADW589940 AMP589940:ANS589940 AWL589940:AXO589940 BGH589940:BHK589940 BQD589940:BRG589940 BZZ589940:CBC589940 CJV589940:CKY589940 CTR589940:CUU589940 DDN589940:DEQ589940 DNJ589940:DOM589940 DXF589940:DYI589940 EHB589940:EIE589940 EQX589940:ESA589940 FAT589940:FBW589940 FKP589940:FLS589940 FUL589940:FVO589940 GEH589940:GFK589940 GOD589940:GPG589940 GXZ589940:GZC589940 HHV589940:HIY589940 HRR589940:HSU589940 IBN589940:ICQ589940 ILJ589940:IMM589940 IVF589940:IWI589940 JFB589940:JGE589940 JOX589940:JQA589940 JYT589940:JZW589940 KIP589940:KJS589940 KSL589940:KTO589940 LCH589940:LDK589940 LMD589940:LNG589940 LVZ589940:LXC589940 MFV589940:MGY589940 MPR589940:MQU589940 MZN589940:NAQ589940 NJJ589940:NKM589940 NTF589940:NUI589940 ODB589940:OEE589940 OMX589940:OOA589940 OWT589940:OXW589940 PGP589940:PHS589940 PQL589940:PRO589940 QAH589940:QBK589940 QKD589940:QLG589940 QTZ589940:QVC589940 RDV589940:REY589940 RNR589940:ROU589940 RXN589940:RYQ589940 SHJ589940:SIM589940 SRF589940:SSI589940 TBB589940:TCE589940 TKX589940:TMA589940 TUT589940:TVW589940 UEP589940:UFS589940 UOL589940:UPO589940 UYH589940:UZK589940 VID589940:VJG589940 VRZ589940:VTC589940 WBV589940:WCY589940 WLR589940:WMU589940 WVN589940:WWQ589940 D655476:AQ655476 JB655476:KE655476 SX655476:UA655476 ACT655476:ADW655476 AMP655476:ANS655476 AWL655476:AXO655476 BGH655476:BHK655476 BQD655476:BRG655476 BZZ655476:CBC655476 CJV655476:CKY655476 CTR655476:CUU655476 DDN655476:DEQ655476 DNJ655476:DOM655476 DXF655476:DYI655476 EHB655476:EIE655476 EQX655476:ESA655476 FAT655476:FBW655476 FKP655476:FLS655476 FUL655476:FVO655476 GEH655476:GFK655476 GOD655476:GPG655476 GXZ655476:GZC655476 HHV655476:HIY655476 HRR655476:HSU655476 IBN655476:ICQ655476 ILJ655476:IMM655476 IVF655476:IWI655476 JFB655476:JGE655476 JOX655476:JQA655476 JYT655476:JZW655476 KIP655476:KJS655476 KSL655476:KTO655476 LCH655476:LDK655476 LMD655476:LNG655476 LVZ655476:LXC655476 MFV655476:MGY655476 MPR655476:MQU655476 MZN655476:NAQ655476 NJJ655476:NKM655476 NTF655476:NUI655476 ODB655476:OEE655476 OMX655476:OOA655476 OWT655476:OXW655476 PGP655476:PHS655476 PQL655476:PRO655476 QAH655476:QBK655476 QKD655476:QLG655476 QTZ655476:QVC655476 RDV655476:REY655476 RNR655476:ROU655476 RXN655476:RYQ655476 SHJ655476:SIM655476 SRF655476:SSI655476 TBB655476:TCE655476 TKX655476:TMA655476 TUT655476:TVW655476 UEP655476:UFS655476 UOL655476:UPO655476 UYH655476:UZK655476 VID655476:VJG655476 VRZ655476:VTC655476 WBV655476:WCY655476 WLR655476:WMU655476 WVN655476:WWQ655476 D721012:AQ721012 JB721012:KE721012 SX721012:UA721012 ACT721012:ADW721012 AMP721012:ANS721012 AWL721012:AXO721012 BGH721012:BHK721012 BQD721012:BRG721012 BZZ721012:CBC721012 CJV721012:CKY721012 CTR721012:CUU721012 DDN721012:DEQ721012 DNJ721012:DOM721012 DXF721012:DYI721012 EHB721012:EIE721012 EQX721012:ESA721012 FAT721012:FBW721012 FKP721012:FLS721012 FUL721012:FVO721012 GEH721012:GFK721012 GOD721012:GPG721012 GXZ721012:GZC721012 HHV721012:HIY721012 HRR721012:HSU721012 IBN721012:ICQ721012 ILJ721012:IMM721012 IVF721012:IWI721012 JFB721012:JGE721012 JOX721012:JQA721012 JYT721012:JZW721012 KIP721012:KJS721012 KSL721012:KTO721012 LCH721012:LDK721012 LMD721012:LNG721012 LVZ721012:LXC721012 MFV721012:MGY721012 MPR721012:MQU721012 MZN721012:NAQ721012 NJJ721012:NKM721012 NTF721012:NUI721012 ODB721012:OEE721012 OMX721012:OOA721012 OWT721012:OXW721012 PGP721012:PHS721012 PQL721012:PRO721012 QAH721012:QBK721012 QKD721012:QLG721012 QTZ721012:QVC721012 RDV721012:REY721012 RNR721012:ROU721012 RXN721012:RYQ721012 SHJ721012:SIM721012 SRF721012:SSI721012 TBB721012:TCE721012 TKX721012:TMA721012 TUT721012:TVW721012 UEP721012:UFS721012 UOL721012:UPO721012 UYH721012:UZK721012 VID721012:VJG721012 VRZ721012:VTC721012 WBV721012:WCY721012 WLR721012:WMU721012 WVN721012:WWQ721012 D786548:AQ786548 JB786548:KE786548 SX786548:UA786548 ACT786548:ADW786548 AMP786548:ANS786548 AWL786548:AXO786548 BGH786548:BHK786548 BQD786548:BRG786548 BZZ786548:CBC786548 CJV786548:CKY786548 CTR786548:CUU786548 DDN786548:DEQ786548 DNJ786548:DOM786548 DXF786548:DYI786548 EHB786548:EIE786548 EQX786548:ESA786548 FAT786548:FBW786548 FKP786548:FLS786548 FUL786548:FVO786548 GEH786548:GFK786548 GOD786548:GPG786548 GXZ786548:GZC786548 HHV786548:HIY786548 HRR786548:HSU786548 IBN786548:ICQ786548 ILJ786548:IMM786548 IVF786548:IWI786548 JFB786548:JGE786548 JOX786548:JQA786548 JYT786548:JZW786548 KIP786548:KJS786548 KSL786548:KTO786548 LCH786548:LDK786548 LMD786548:LNG786548 LVZ786548:LXC786548 MFV786548:MGY786548 MPR786548:MQU786548 MZN786548:NAQ786548 NJJ786548:NKM786548 NTF786548:NUI786548 ODB786548:OEE786548 OMX786548:OOA786548 OWT786548:OXW786548 PGP786548:PHS786548 PQL786548:PRO786548 QAH786548:QBK786548 QKD786548:QLG786548 QTZ786548:QVC786548 RDV786548:REY786548 RNR786548:ROU786548 RXN786548:RYQ786548 SHJ786548:SIM786548 SRF786548:SSI786548 TBB786548:TCE786548 TKX786548:TMA786548 TUT786548:TVW786548 UEP786548:UFS786548 UOL786548:UPO786548 UYH786548:UZK786548 VID786548:VJG786548 VRZ786548:VTC786548 WBV786548:WCY786548 WLR786548:WMU786548 WVN786548:WWQ786548 D852084:AQ852084 JB852084:KE852084 SX852084:UA852084 ACT852084:ADW852084 AMP852084:ANS852084 AWL852084:AXO852084 BGH852084:BHK852084 BQD852084:BRG852084 BZZ852084:CBC852084 CJV852084:CKY852084 CTR852084:CUU852084 DDN852084:DEQ852084 DNJ852084:DOM852084 DXF852084:DYI852084 EHB852084:EIE852084 EQX852084:ESA852084 FAT852084:FBW852084 FKP852084:FLS852084 FUL852084:FVO852084 GEH852084:GFK852084 GOD852084:GPG852084 GXZ852084:GZC852084 HHV852084:HIY852084 HRR852084:HSU852084 IBN852084:ICQ852084 ILJ852084:IMM852084 IVF852084:IWI852084 JFB852084:JGE852084 JOX852084:JQA852084 JYT852084:JZW852084 KIP852084:KJS852084 KSL852084:KTO852084 LCH852084:LDK852084 LMD852084:LNG852084 LVZ852084:LXC852084 MFV852084:MGY852084 MPR852084:MQU852084 MZN852084:NAQ852084 NJJ852084:NKM852084 NTF852084:NUI852084 ODB852084:OEE852084 OMX852084:OOA852084 OWT852084:OXW852084 PGP852084:PHS852084 PQL852084:PRO852084 QAH852084:QBK852084 QKD852084:QLG852084 QTZ852084:QVC852084 RDV852084:REY852084 RNR852084:ROU852084 RXN852084:RYQ852084 SHJ852084:SIM852084 SRF852084:SSI852084 TBB852084:TCE852084 TKX852084:TMA852084 TUT852084:TVW852084 UEP852084:UFS852084 UOL852084:UPO852084 UYH852084:UZK852084 VID852084:VJG852084 VRZ852084:VTC852084 WBV852084:WCY852084 WLR852084:WMU852084 WVN852084:WWQ852084 D917620:AQ917620 JB917620:KE917620 SX917620:UA917620 ACT917620:ADW917620 AMP917620:ANS917620 AWL917620:AXO917620 BGH917620:BHK917620 BQD917620:BRG917620 BZZ917620:CBC917620 CJV917620:CKY917620 CTR917620:CUU917620 DDN917620:DEQ917620 DNJ917620:DOM917620 DXF917620:DYI917620 EHB917620:EIE917620 EQX917620:ESA917620 FAT917620:FBW917620 FKP917620:FLS917620 FUL917620:FVO917620 GEH917620:GFK917620 GOD917620:GPG917620 GXZ917620:GZC917620 HHV917620:HIY917620 HRR917620:HSU917620 IBN917620:ICQ917620 ILJ917620:IMM917620 IVF917620:IWI917620 JFB917620:JGE917620 JOX917620:JQA917620 JYT917620:JZW917620 KIP917620:KJS917620 KSL917620:KTO917620 LCH917620:LDK917620 LMD917620:LNG917620 LVZ917620:LXC917620 MFV917620:MGY917620 MPR917620:MQU917620 MZN917620:NAQ917620 NJJ917620:NKM917620 NTF917620:NUI917620 ODB917620:OEE917620 OMX917620:OOA917620 OWT917620:OXW917620 PGP917620:PHS917620 PQL917620:PRO917620 QAH917620:QBK917620 QKD917620:QLG917620 QTZ917620:QVC917620 RDV917620:REY917620 RNR917620:ROU917620 RXN917620:RYQ917620 SHJ917620:SIM917620 SRF917620:SSI917620 TBB917620:TCE917620 TKX917620:TMA917620 TUT917620:TVW917620 UEP917620:UFS917620 UOL917620:UPO917620 UYH917620:UZK917620 VID917620:VJG917620 VRZ917620:VTC917620 WBV917620:WCY917620 WLR917620:WMU917620 WVN917620:WWQ917620 D983156:AQ983156 JB983156:KE983156 SX983156:UA983156 ACT983156:ADW983156 AMP983156:ANS983156 AWL983156:AXO983156 BGH983156:BHK983156 BQD983156:BRG983156 BZZ983156:CBC983156 CJV983156:CKY983156 CTR983156:CUU983156 DDN983156:DEQ983156 DNJ983156:DOM983156 DXF983156:DYI983156 EHB983156:EIE983156 EQX983156:ESA983156 FAT983156:FBW983156 FKP983156:FLS983156 FUL983156:FVO983156 GEH983156:GFK983156 GOD983156:GPG983156 GXZ983156:GZC983156 HHV983156:HIY983156 HRR983156:HSU983156 IBN983156:ICQ983156 ILJ983156:IMM983156 IVF983156:IWI983156 JFB983156:JGE983156 JOX983156:JQA983156 JYT983156:JZW983156 KIP983156:KJS983156 KSL983156:KTO983156 LCH983156:LDK983156 LMD983156:LNG983156 LVZ983156:LXC983156 MFV983156:MGY983156 MPR983156:MQU983156 MZN983156:NAQ983156 NJJ983156:NKM983156 NTF983156:NUI983156 ODB983156:OEE983156 OMX983156:OOA983156 OWT983156:OXW983156 PGP983156:PHS983156 PQL983156:PRO983156 QAH983156:QBK983156 QKD983156:QLG983156 QTZ983156:QVC983156 RDV983156:REY983156 RNR983156:ROU983156 RXN983156:RYQ983156 SHJ983156:SIM983156 SRF983156:SSI983156 TBB983156:TCE983156 TKX983156:TMA983156 TUT983156:TVW983156 UEP983156:UFS983156 UOL983156:UPO983156 UYH983156:UZK983156 VID983156:VJG983156 VRZ983156:VTC983156 WBV983156:WCY983156 WLR983156:WMU983156 WVN983156:WWQ983156 D65654:AQ65655 JB65654:KE65655 SX65654:UA65655 ACT65654:ADW65655 AMP65654:ANS65655 AWL65654:AXO65655 BGH65654:BHK65655 BQD65654:BRG65655 BZZ65654:CBC65655 CJV65654:CKY65655 CTR65654:CUU65655 DDN65654:DEQ65655 DNJ65654:DOM65655 DXF65654:DYI65655 EHB65654:EIE65655 EQX65654:ESA65655 FAT65654:FBW65655 FKP65654:FLS65655 FUL65654:FVO65655 GEH65654:GFK65655 GOD65654:GPG65655 GXZ65654:GZC65655 HHV65654:HIY65655 HRR65654:HSU65655 IBN65654:ICQ65655 ILJ65654:IMM65655 IVF65654:IWI65655 JFB65654:JGE65655 JOX65654:JQA65655 JYT65654:JZW65655 KIP65654:KJS65655 KSL65654:KTO65655 LCH65654:LDK65655 LMD65654:LNG65655 LVZ65654:LXC65655 MFV65654:MGY65655 MPR65654:MQU65655 MZN65654:NAQ65655 NJJ65654:NKM65655 NTF65654:NUI65655 ODB65654:OEE65655 OMX65654:OOA65655 OWT65654:OXW65655 PGP65654:PHS65655 PQL65654:PRO65655 QAH65654:QBK65655 QKD65654:QLG65655 QTZ65654:QVC65655 RDV65654:REY65655 RNR65654:ROU65655 RXN65654:RYQ65655 SHJ65654:SIM65655 SRF65654:SSI65655 TBB65654:TCE65655 TKX65654:TMA65655 TUT65654:TVW65655 UEP65654:UFS65655 UOL65654:UPO65655 UYH65654:UZK65655 VID65654:VJG65655 VRZ65654:VTC65655 WBV65654:WCY65655 WLR65654:WMU65655 WVN65654:WWQ65655 D131190:AQ131191 JB131190:KE131191 SX131190:UA131191 ACT131190:ADW131191 AMP131190:ANS131191 AWL131190:AXO131191 BGH131190:BHK131191 BQD131190:BRG131191 BZZ131190:CBC131191 CJV131190:CKY131191 CTR131190:CUU131191 DDN131190:DEQ131191 DNJ131190:DOM131191 DXF131190:DYI131191 EHB131190:EIE131191 EQX131190:ESA131191 FAT131190:FBW131191 FKP131190:FLS131191 FUL131190:FVO131191 GEH131190:GFK131191 GOD131190:GPG131191 GXZ131190:GZC131191 HHV131190:HIY131191 HRR131190:HSU131191 IBN131190:ICQ131191 ILJ131190:IMM131191 IVF131190:IWI131191 JFB131190:JGE131191 JOX131190:JQA131191 JYT131190:JZW131191 KIP131190:KJS131191 KSL131190:KTO131191 LCH131190:LDK131191 LMD131190:LNG131191 LVZ131190:LXC131191 MFV131190:MGY131191 MPR131190:MQU131191 MZN131190:NAQ131191 NJJ131190:NKM131191 NTF131190:NUI131191 ODB131190:OEE131191 OMX131190:OOA131191 OWT131190:OXW131191 PGP131190:PHS131191 PQL131190:PRO131191 QAH131190:QBK131191 QKD131190:QLG131191 QTZ131190:QVC131191 RDV131190:REY131191 RNR131190:ROU131191 RXN131190:RYQ131191 SHJ131190:SIM131191 SRF131190:SSI131191 TBB131190:TCE131191 TKX131190:TMA131191 TUT131190:TVW131191 UEP131190:UFS131191 UOL131190:UPO131191 UYH131190:UZK131191 VID131190:VJG131191 VRZ131190:VTC131191 WBV131190:WCY131191 WLR131190:WMU131191 WVN131190:WWQ131191 D196726:AQ196727 JB196726:KE196727 SX196726:UA196727 ACT196726:ADW196727 AMP196726:ANS196727 AWL196726:AXO196727 BGH196726:BHK196727 BQD196726:BRG196727 BZZ196726:CBC196727 CJV196726:CKY196727 CTR196726:CUU196727 DDN196726:DEQ196727 DNJ196726:DOM196727 DXF196726:DYI196727 EHB196726:EIE196727 EQX196726:ESA196727 FAT196726:FBW196727 FKP196726:FLS196727 FUL196726:FVO196727 GEH196726:GFK196727 GOD196726:GPG196727 GXZ196726:GZC196727 HHV196726:HIY196727 HRR196726:HSU196727 IBN196726:ICQ196727 ILJ196726:IMM196727 IVF196726:IWI196727 JFB196726:JGE196727 JOX196726:JQA196727 JYT196726:JZW196727 KIP196726:KJS196727 KSL196726:KTO196727 LCH196726:LDK196727 LMD196726:LNG196727 LVZ196726:LXC196727 MFV196726:MGY196727 MPR196726:MQU196727 MZN196726:NAQ196727 NJJ196726:NKM196727 NTF196726:NUI196727 ODB196726:OEE196727 OMX196726:OOA196727 OWT196726:OXW196727 PGP196726:PHS196727 PQL196726:PRO196727 QAH196726:QBK196727 QKD196726:QLG196727 QTZ196726:QVC196727 RDV196726:REY196727 RNR196726:ROU196727 RXN196726:RYQ196727 SHJ196726:SIM196727 SRF196726:SSI196727 TBB196726:TCE196727 TKX196726:TMA196727 TUT196726:TVW196727 UEP196726:UFS196727 UOL196726:UPO196727 UYH196726:UZK196727 VID196726:VJG196727 VRZ196726:VTC196727 WBV196726:WCY196727 WLR196726:WMU196727 WVN196726:WWQ196727 D262262:AQ262263 JB262262:KE262263 SX262262:UA262263 ACT262262:ADW262263 AMP262262:ANS262263 AWL262262:AXO262263 BGH262262:BHK262263 BQD262262:BRG262263 BZZ262262:CBC262263 CJV262262:CKY262263 CTR262262:CUU262263 DDN262262:DEQ262263 DNJ262262:DOM262263 DXF262262:DYI262263 EHB262262:EIE262263 EQX262262:ESA262263 FAT262262:FBW262263 FKP262262:FLS262263 FUL262262:FVO262263 GEH262262:GFK262263 GOD262262:GPG262263 GXZ262262:GZC262263 HHV262262:HIY262263 HRR262262:HSU262263 IBN262262:ICQ262263 ILJ262262:IMM262263 IVF262262:IWI262263 JFB262262:JGE262263 JOX262262:JQA262263 JYT262262:JZW262263 KIP262262:KJS262263 KSL262262:KTO262263 LCH262262:LDK262263 LMD262262:LNG262263 LVZ262262:LXC262263 MFV262262:MGY262263 MPR262262:MQU262263 MZN262262:NAQ262263 NJJ262262:NKM262263 NTF262262:NUI262263 ODB262262:OEE262263 OMX262262:OOA262263 OWT262262:OXW262263 PGP262262:PHS262263 PQL262262:PRO262263 QAH262262:QBK262263 QKD262262:QLG262263 QTZ262262:QVC262263 RDV262262:REY262263 RNR262262:ROU262263 RXN262262:RYQ262263 SHJ262262:SIM262263 SRF262262:SSI262263 TBB262262:TCE262263 TKX262262:TMA262263 TUT262262:TVW262263 UEP262262:UFS262263 UOL262262:UPO262263 UYH262262:UZK262263 VID262262:VJG262263 VRZ262262:VTC262263 WBV262262:WCY262263 WLR262262:WMU262263 WVN262262:WWQ262263 D327798:AQ327799 JB327798:KE327799 SX327798:UA327799 ACT327798:ADW327799 AMP327798:ANS327799 AWL327798:AXO327799 BGH327798:BHK327799 BQD327798:BRG327799 BZZ327798:CBC327799 CJV327798:CKY327799 CTR327798:CUU327799 DDN327798:DEQ327799 DNJ327798:DOM327799 DXF327798:DYI327799 EHB327798:EIE327799 EQX327798:ESA327799 FAT327798:FBW327799 FKP327798:FLS327799 FUL327798:FVO327799 GEH327798:GFK327799 GOD327798:GPG327799 GXZ327798:GZC327799 HHV327798:HIY327799 HRR327798:HSU327799 IBN327798:ICQ327799 ILJ327798:IMM327799 IVF327798:IWI327799 JFB327798:JGE327799 JOX327798:JQA327799 JYT327798:JZW327799 KIP327798:KJS327799 KSL327798:KTO327799 LCH327798:LDK327799 LMD327798:LNG327799 LVZ327798:LXC327799 MFV327798:MGY327799 MPR327798:MQU327799 MZN327798:NAQ327799 NJJ327798:NKM327799 NTF327798:NUI327799 ODB327798:OEE327799 OMX327798:OOA327799 OWT327798:OXW327799 PGP327798:PHS327799 PQL327798:PRO327799 QAH327798:QBK327799 QKD327798:QLG327799 QTZ327798:QVC327799 RDV327798:REY327799 RNR327798:ROU327799 RXN327798:RYQ327799 SHJ327798:SIM327799 SRF327798:SSI327799 TBB327798:TCE327799 TKX327798:TMA327799 TUT327798:TVW327799 UEP327798:UFS327799 UOL327798:UPO327799 UYH327798:UZK327799 VID327798:VJG327799 VRZ327798:VTC327799 WBV327798:WCY327799 WLR327798:WMU327799 WVN327798:WWQ327799 D393334:AQ393335 JB393334:KE393335 SX393334:UA393335 ACT393334:ADW393335 AMP393334:ANS393335 AWL393334:AXO393335 BGH393334:BHK393335 BQD393334:BRG393335 BZZ393334:CBC393335 CJV393334:CKY393335 CTR393334:CUU393335 DDN393334:DEQ393335 DNJ393334:DOM393335 DXF393334:DYI393335 EHB393334:EIE393335 EQX393334:ESA393335 FAT393334:FBW393335 FKP393334:FLS393335 FUL393334:FVO393335 GEH393334:GFK393335 GOD393334:GPG393335 GXZ393334:GZC393335 HHV393334:HIY393335 HRR393334:HSU393335 IBN393334:ICQ393335 ILJ393334:IMM393335 IVF393334:IWI393335 JFB393334:JGE393335 JOX393334:JQA393335 JYT393334:JZW393335 KIP393334:KJS393335 KSL393334:KTO393335 LCH393334:LDK393335 LMD393334:LNG393335 LVZ393334:LXC393335 MFV393334:MGY393335 MPR393334:MQU393335 MZN393334:NAQ393335 NJJ393334:NKM393335 NTF393334:NUI393335 ODB393334:OEE393335 OMX393334:OOA393335 OWT393334:OXW393335 PGP393334:PHS393335 PQL393334:PRO393335 QAH393334:QBK393335 QKD393334:QLG393335 QTZ393334:QVC393335 RDV393334:REY393335 RNR393334:ROU393335 RXN393334:RYQ393335 SHJ393334:SIM393335 SRF393334:SSI393335 TBB393334:TCE393335 TKX393334:TMA393335 TUT393334:TVW393335 UEP393334:UFS393335 UOL393334:UPO393335 UYH393334:UZK393335 VID393334:VJG393335 VRZ393334:VTC393335 WBV393334:WCY393335 WLR393334:WMU393335 WVN393334:WWQ393335 D458870:AQ458871 JB458870:KE458871 SX458870:UA458871 ACT458870:ADW458871 AMP458870:ANS458871 AWL458870:AXO458871 BGH458870:BHK458871 BQD458870:BRG458871 BZZ458870:CBC458871 CJV458870:CKY458871 CTR458870:CUU458871 DDN458870:DEQ458871 DNJ458870:DOM458871 DXF458870:DYI458871 EHB458870:EIE458871 EQX458870:ESA458871 FAT458870:FBW458871 FKP458870:FLS458871 FUL458870:FVO458871 GEH458870:GFK458871 GOD458870:GPG458871 GXZ458870:GZC458871 HHV458870:HIY458871 HRR458870:HSU458871 IBN458870:ICQ458871 ILJ458870:IMM458871 IVF458870:IWI458871 JFB458870:JGE458871 JOX458870:JQA458871 JYT458870:JZW458871 KIP458870:KJS458871 KSL458870:KTO458871 LCH458870:LDK458871 LMD458870:LNG458871 LVZ458870:LXC458871 MFV458870:MGY458871 MPR458870:MQU458871 MZN458870:NAQ458871 NJJ458870:NKM458871 NTF458870:NUI458871 ODB458870:OEE458871 OMX458870:OOA458871 OWT458870:OXW458871 PGP458870:PHS458871 PQL458870:PRO458871 QAH458870:QBK458871 QKD458870:QLG458871 QTZ458870:QVC458871 RDV458870:REY458871 RNR458870:ROU458871 RXN458870:RYQ458871 SHJ458870:SIM458871 SRF458870:SSI458871 TBB458870:TCE458871 TKX458870:TMA458871 TUT458870:TVW458871 UEP458870:UFS458871 UOL458870:UPO458871 UYH458870:UZK458871 VID458870:VJG458871 VRZ458870:VTC458871 WBV458870:WCY458871 WLR458870:WMU458871 WVN458870:WWQ458871 D524406:AQ524407 JB524406:KE524407 SX524406:UA524407 ACT524406:ADW524407 AMP524406:ANS524407 AWL524406:AXO524407 BGH524406:BHK524407 BQD524406:BRG524407 BZZ524406:CBC524407 CJV524406:CKY524407 CTR524406:CUU524407 DDN524406:DEQ524407 DNJ524406:DOM524407 DXF524406:DYI524407 EHB524406:EIE524407 EQX524406:ESA524407 FAT524406:FBW524407 FKP524406:FLS524407 FUL524406:FVO524407 GEH524406:GFK524407 GOD524406:GPG524407 GXZ524406:GZC524407 HHV524406:HIY524407 HRR524406:HSU524407 IBN524406:ICQ524407 ILJ524406:IMM524407 IVF524406:IWI524407 JFB524406:JGE524407 JOX524406:JQA524407 JYT524406:JZW524407 KIP524406:KJS524407 KSL524406:KTO524407 LCH524406:LDK524407 LMD524406:LNG524407 LVZ524406:LXC524407 MFV524406:MGY524407 MPR524406:MQU524407 MZN524406:NAQ524407 NJJ524406:NKM524407 NTF524406:NUI524407 ODB524406:OEE524407 OMX524406:OOA524407 OWT524406:OXW524407 PGP524406:PHS524407 PQL524406:PRO524407 QAH524406:QBK524407 QKD524406:QLG524407 QTZ524406:QVC524407 RDV524406:REY524407 RNR524406:ROU524407 RXN524406:RYQ524407 SHJ524406:SIM524407 SRF524406:SSI524407 TBB524406:TCE524407 TKX524406:TMA524407 TUT524406:TVW524407 UEP524406:UFS524407 UOL524406:UPO524407 UYH524406:UZK524407 VID524406:VJG524407 VRZ524406:VTC524407 WBV524406:WCY524407 WLR524406:WMU524407 WVN524406:WWQ524407 D589942:AQ589943 JB589942:KE589943 SX589942:UA589943 ACT589942:ADW589943 AMP589942:ANS589943 AWL589942:AXO589943 BGH589942:BHK589943 BQD589942:BRG589943 BZZ589942:CBC589943 CJV589942:CKY589943 CTR589942:CUU589943 DDN589942:DEQ589943 DNJ589942:DOM589943 DXF589942:DYI589943 EHB589942:EIE589943 EQX589942:ESA589943 FAT589942:FBW589943 FKP589942:FLS589943 FUL589942:FVO589943 GEH589942:GFK589943 GOD589942:GPG589943 GXZ589942:GZC589943 HHV589942:HIY589943 HRR589942:HSU589943 IBN589942:ICQ589943 ILJ589942:IMM589943 IVF589942:IWI589943 JFB589942:JGE589943 JOX589942:JQA589943 JYT589942:JZW589943 KIP589942:KJS589943 KSL589942:KTO589943 LCH589942:LDK589943 LMD589942:LNG589943 LVZ589942:LXC589943 MFV589942:MGY589943 MPR589942:MQU589943 MZN589942:NAQ589943 NJJ589942:NKM589943 NTF589942:NUI589943 ODB589942:OEE589943 OMX589942:OOA589943 OWT589942:OXW589943 PGP589942:PHS589943 PQL589942:PRO589943 QAH589942:QBK589943 QKD589942:QLG589943 QTZ589942:QVC589943 RDV589942:REY589943 RNR589942:ROU589943 RXN589942:RYQ589943 SHJ589942:SIM589943 SRF589942:SSI589943 TBB589942:TCE589943 TKX589942:TMA589943 TUT589942:TVW589943 UEP589942:UFS589943 UOL589942:UPO589943 UYH589942:UZK589943 VID589942:VJG589943 VRZ589942:VTC589943 WBV589942:WCY589943 WLR589942:WMU589943 WVN589942:WWQ589943 D655478:AQ655479 JB655478:KE655479 SX655478:UA655479 ACT655478:ADW655479 AMP655478:ANS655479 AWL655478:AXO655479 BGH655478:BHK655479 BQD655478:BRG655479 BZZ655478:CBC655479 CJV655478:CKY655479 CTR655478:CUU655479 DDN655478:DEQ655479 DNJ655478:DOM655479 DXF655478:DYI655479 EHB655478:EIE655479 EQX655478:ESA655479 FAT655478:FBW655479 FKP655478:FLS655479 FUL655478:FVO655479 GEH655478:GFK655479 GOD655478:GPG655479 GXZ655478:GZC655479 HHV655478:HIY655479 HRR655478:HSU655479 IBN655478:ICQ655479 ILJ655478:IMM655479 IVF655478:IWI655479 JFB655478:JGE655479 JOX655478:JQA655479 JYT655478:JZW655479 KIP655478:KJS655479 KSL655478:KTO655479 LCH655478:LDK655479 LMD655478:LNG655479 LVZ655478:LXC655479 MFV655478:MGY655479 MPR655478:MQU655479 MZN655478:NAQ655479 NJJ655478:NKM655479 NTF655478:NUI655479 ODB655478:OEE655479 OMX655478:OOA655479 OWT655478:OXW655479 PGP655478:PHS655479 PQL655478:PRO655479 QAH655478:QBK655479 QKD655478:QLG655479 QTZ655478:QVC655479 RDV655478:REY655479 RNR655478:ROU655479 RXN655478:RYQ655479 SHJ655478:SIM655479 SRF655478:SSI655479 TBB655478:TCE655479 TKX655478:TMA655479 TUT655478:TVW655479 UEP655478:UFS655479 UOL655478:UPO655479 UYH655478:UZK655479 VID655478:VJG655479 VRZ655478:VTC655479 WBV655478:WCY655479 WLR655478:WMU655479 WVN655478:WWQ655479 D721014:AQ721015 JB721014:KE721015 SX721014:UA721015 ACT721014:ADW721015 AMP721014:ANS721015 AWL721014:AXO721015 BGH721014:BHK721015 BQD721014:BRG721015 BZZ721014:CBC721015 CJV721014:CKY721015 CTR721014:CUU721015 DDN721014:DEQ721015 DNJ721014:DOM721015 DXF721014:DYI721015 EHB721014:EIE721015 EQX721014:ESA721015 FAT721014:FBW721015 FKP721014:FLS721015 FUL721014:FVO721015 GEH721014:GFK721015 GOD721014:GPG721015 GXZ721014:GZC721015 HHV721014:HIY721015 HRR721014:HSU721015 IBN721014:ICQ721015 ILJ721014:IMM721015 IVF721014:IWI721015 JFB721014:JGE721015 JOX721014:JQA721015 JYT721014:JZW721015 KIP721014:KJS721015 KSL721014:KTO721015 LCH721014:LDK721015 LMD721014:LNG721015 LVZ721014:LXC721015 MFV721014:MGY721015 MPR721014:MQU721015 MZN721014:NAQ721015 NJJ721014:NKM721015 NTF721014:NUI721015 ODB721014:OEE721015 OMX721014:OOA721015 OWT721014:OXW721015 PGP721014:PHS721015 PQL721014:PRO721015 QAH721014:QBK721015 QKD721014:QLG721015 QTZ721014:QVC721015 RDV721014:REY721015 RNR721014:ROU721015 RXN721014:RYQ721015 SHJ721014:SIM721015 SRF721014:SSI721015 TBB721014:TCE721015 TKX721014:TMA721015 TUT721014:TVW721015 UEP721014:UFS721015 UOL721014:UPO721015 UYH721014:UZK721015 VID721014:VJG721015 VRZ721014:VTC721015 WBV721014:WCY721015 WLR721014:WMU721015 WVN721014:WWQ721015 D786550:AQ786551 JB786550:KE786551 SX786550:UA786551 ACT786550:ADW786551 AMP786550:ANS786551 AWL786550:AXO786551 BGH786550:BHK786551 BQD786550:BRG786551 BZZ786550:CBC786551 CJV786550:CKY786551 CTR786550:CUU786551 DDN786550:DEQ786551 DNJ786550:DOM786551 DXF786550:DYI786551 EHB786550:EIE786551 EQX786550:ESA786551 FAT786550:FBW786551 FKP786550:FLS786551 FUL786550:FVO786551 GEH786550:GFK786551 GOD786550:GPG786551 GXZ786550:GZC786551 HHV786550:HIY786551 HRR786550:HSU786551 IBN786550:ICQ786551 ILJ786550:IMM786551 IVF786550:IWI786551 JFB786550:JGE786551 JOX786550:JQA786551 JYT786550:JZW786551 KIP786550:KJS786551 KSL786550:KTO786551 LCH786550:LDK786551 LMD786550:LNG786551 LVZ786550:LXC786551 MFV786550:MGY786551 MPR786550:MQU786551 MZN786550:NAQ786551 NJJ786550:NKM786551 NTF786550:NUI786551 ODB786550:OEE786551 OMX786550:OOA786551 OWT786550:OXW786551 PGP786550:PHS786551 PQL786550:PRO786551 QAH786550:QBK786551 QKD786550:QLG786551 QTZ786550:QVC786551 RDV786550:REY786551 RNR786550:ROU786551 RXN786550:RYQ786551 SHJ786550:SIM786551 SRF786550:SSI786551 TBB786550:TCE786551 TKX786550:TMA786551 TUT786550:TVW786551 UEP786550:UFS786551 UOL786550:UPO786551 UYH786550:UZK786551 VID786550:VJG786551 VRZ786550:VTC786551 WBV786550:WCY786551 WLR786550:WMU786551 WVN786550:WWQ786551 D852086:AQ852087 JB852086:KE852087 SX852086:UA852087 ACT852086:ADW852087 AMP852086:ANS852087 AWL852086:AXO852087 BGH852086:BHK852087 BQD852086:BRG852087 BZZ852086:CBC852087 CJV852086:CKY852087 CTR852086:CUU852087 DDN852086:DEQ852087 DNJ852086:DOM852087 DXF852086:DYI852087 EHB852086:EIE852087 EQX852086:ESA852087 FAT852086:FBW852087 FKP852086:FLS852087 FUL852086:FVO852087 GEH852086:GFK852087 GOD852086:GPG852087 GXZ852086:GZC852087 HHV852086:HIY852087 HRR852086:HSU852087 IBN852086:ICQ852087 ILJ852086:IMM852087 IVF852086:IWI852087 JFB852086:JGE852087 JOX852086:JQA852087 JYT852086:JZW852087 KIP852086:KJS852087 KSL852086:KTO852087 LCH852086:LDK852087 LMD852086:LNG852087 LVZ852086:LXC852087 MFV852086:MGY852087 MPR852086:MQU852087 MZN852086:NAQ852087 NJJ852086:NKM852087 NTF852086:NUI852087 ODB852086:OEE852087 OMX852086:OOA852087 OWT852086:OXW852087 PGP852086:PHS852087 PQL852086:PRO852087 QAH852086:QBK852087 QKD852086:QLG852087 QTZ852086:QVC852087 RDV852086:REY852087 RNR852086:ROU852087 RXN852086:RYQ852087 SHJ852086:SIM852087 SRF852086:SSI852087 TBB852086:TCE852087 TKX852086:TMA852087 TUT852086:TVW852087 UEP852086:UFS852087 UOL852086:UPO852087 UYH852086:UZK852087 VID852086:VJG852087 VRZ852086:VTC852087 WBV852086:WCY852087 WLR852086:WMU852087 WVN852086:WWQ852087 D917622:AQ917623 JB917622:KE917623 SX917622:UA917623 ACT917622:ADW917623 AMP917622:ANS917623 AWL917622:AXO917623 BGH917622:BHK917623 BQD917622:BRG917623 BZZ917622:CBC917623 CJV917622:CKY917623 CTR917622:CUU917623 DDN917622:DEQ917623 DNJ917622:DOM917623 DXF917622:DYI917623 EHB917622:EIE917623 EQX917622:ESA917623 FAT917622:FBW917623 FKP917622:FLS917623 FUL917622:FVO917623 GEH917622:GFK917623 GOD917622:GPG917623 GXZ917622:GZC917623 HHV917622:HIY917623 HRR917622:HSU917623 IBN917622:ICQ917623 ILJ917622:IMM917623 IVF917622:IWI917623 JFB917622:JGE917623 JOX917622:JQA917623 JYT917622:JZW917623 KIP917622:KJS917623 KSL917622:KTO917623 LCH917622:LDK917623 LMD917622:LNG917623 LVZ917622:LXC917623 MFV917622:MGY917623 MPR917622:MQU917623 MZN917622:NAQ917623 NJJ917622:NKM917623 NTF917622:NUI917623 ODB917622:OEE917623 OMX917622:OOA917623 OWT917622:OXW917623 PGP917622:PHS917623 PQL917622:PRO917623 QAH917622:QBK917623 QKD917622:QLG917623 QTZ917622:QVC917623 RDV917622:REY917623 RNR917622:ROU917623 RXN917622:RYQ917623 SHJ917622:SIM917623 SRF917622:SSI917623 TBB917622:TCE917623 TKX917622:TMA917623 TUT917622:TVW917623 UEP917622:UFS917623 UOL917622:UPO917623 UYH917622:UZK917623 VID917622:VJG917623 VRZ917622:VTC917623 WBV917622:WCY917623 WLR917622:WMU917623 WVN917622:WWQ917623 D983158:AQ983159 JB983158:KE983159 SX983158:UA983159 ACT983158:ADW983159 AMP983158:ANS983159 AWL983158:AXO983159 BGH983158:BHK983159 BQD983158:BRG983159 BZZ983158:CBC983159 CJV983158:CKY983159 CTR983158:CUU983159 DDN983158:DEQ983159 DNJ983158:DOM983159 DXF983158:DYI983159 EHB983158:EIE983159 EQX983158:ESA983159 FAT983158:FBW983159 FKP983158:FLS983159 FUL983158:FVO983159 GEH983158:GFK983159 GOD983158:GPG983159 GXZ983158:GZC983159 HHV983158:HIY983159 HRR983158:HSU983159 IBN983158:ICQ983159 ILJ983158:IMM983159 IVF983158:IWI983159 JFB983158:JGE983159 JOX983158:JQA983159 JYT983158:JZW983159 KIP983158:KJS983159 KSL983158:KTO983159 LCH983158:LDK983159 LMD983158:LNG983159 LVZ983158:LXC983159 MFV983158:MGY983159 MPR983158:MQU983159 MZN983158:NAQ983159 NJJ983158:NKM983159 NTF983158:NUI983159 ODB983158:OEE983159 OMX983158:OOA983159 OWT983158:OXW983159 PGP983158:PHS983159 PQL983158:PRO983159 QAH983158:QBK983159 QKD983158:QLG983159 QTZ983158:QVC983159 RDV983158:REY983159 RNR983158:ROU983159 RXN983158:RYQ983159 SHJ983158:SIM983159 SRF983158:SSI983159 TBB983158:TCE983159 TKX983158:TMA983159 TUT983158:TVW983159 UEP983158:UFS983159 UOL983158:UPO983159 UYH983158:UZK983159 VID983158:VJG983159 VRZ983158:VTC983159 WBV983158:WCY983159 WLR983158:WMU983159 WVN983158:WWQ983159 D65660:AQ65661 JB65660:KE65661 SX65660:UA65661 ACT65660:ADW65661 AMP65660:ANS65661 AWL65660:AXO65661 BGH65660:BHK65661 BQD65660:BRG65661 BZZ65660:CBC65661 CJV65660:CKY65661 CTR65660:CUU65661 DDN65660:DEQ65661 DNJ65660:DOM65661 DXF65660:DYI65661 EHB65660:EIE65661 EQX65660:ESA65661 FAT65660:FBW65661 FKP65660:FLS65661 FUL65660:FVO65661 GEH65660:GFK65661 GOD65660:GPG65661 GXZ65660:GZC65661 HHV65660:HIY65661 HRR65660:HSU65661 IBN65660:ICQ65661 ILJ65660:IMM65661 IVF65660:IWI65661 JFB65660:JGE65661 JOX65660:JQA65661 JYT65660:JZW65661 KIP65660:KJS65661 KSL65660:KTO65661 LCH65660:LDK65661 LMD65660:LNG65661 LVZ65660:LXC65661 MFV65660:MGY65661 MPR65660:MQU65661 MZN65660:NAQ65661 NJJ65660:NKM65661 NTF65660:NUI65661 ODB65660:OEE65661 OMX65660:OOA65661 OWT65660:OXW65661 PGP65660:PHS65661 PQL65660:PRO65661 QAH65660:QBK65661 QKD65660:QLG65661 QTZ65660:QVC65661 RDV65660:REY65661 RNR65660:ROU65661 RXN65660:RYQ65661 SHJ65660:SIM65661 SRF65660:SSI65661 TBB65660:TCE65661 TKX65660:TMA65661 TUT65660:TVW65661 UEP65660:UFS65661 UOL65660:UPO65661 UYH65660:UZK65661 VID65660:VJG65661 VRZ65660:VTC65661 WBV65660:WCY65661 WLR65660:WMU65661 WVN65660:WWQ65661 D131196:AQ131197 JB131196:KE131197 SX131196:UA131197 ACT131196:ADW131197 AMP131196:ANS131197 AWL131196:AXO131197 BGH131196:BHK131197 BQD131196:BRG131197 BZZ131196:CBC131197 CJV131196:CKY131197 CTR131196:CUU131197 DDN131196:DEQ131197 DNJ131196:DOM131197 DXF131196:DYI131197 EHB131196:EIE131197 EQX131196:ESA131197 FAT131196:FBW131197 FKP131196:FLS131197 FUL131196:FVO131197 GEH131196:GFK131197 GOD131196:GPG131197 GXZ131196:GZC131197 HHV131196:HIY131197 HRR131196:HSU131197 IBN131196:ICQ131197 ILJ131196:IMM131197 IVF131196:IWI131197 JFB131196:JGE131197 JOX131196:JQA131197 JYT131196:JZW131197 KIP131196:KJS131197 KSL131196:KTO131197 LCH131196:LDK131197 LMD131196:LNG131197 LVZ131196:LXC131197 MFV131196:MGY131197 MPR131196:MQU131197 MZN131196:NAQ131197 NJJ131196:NKM131197 NTF131196:NUI131197 ODB131196:OEE131197 OMX131196:OOA131197 OWT131196:OXW131197 PGP131196:PHS131197 PQL131196:PRO131197 QAH131196:QBK131197 QKD131196:QLG131197 QTZ131196:QVC131197 RDV131196:REY131197 RNR131196:ROU131197 RXN131196:RYQ131197 SHJ131196:SIM131197 SRF131196:SSI131197 TBB131196:TCE131197 TKX131196:TMA131197 TUT131196:TVW131197 UEP131196:UFS131197 UOL131196:UPO131197 UYH131196:UZK131197 VID131196:VJG131197 VRZ131196:VTC131197 WBV131196:WCY131197 WLR131196:WMU131197 WVN131196:WWQ131197 D196732:AQ196733 JB196732:KE196733 SX196732:UA196733 ACT196732:ADW196733 AMP196732:ANS196733 AWL196732:AXO196733 BGH196732:BHK196733 BQD196732:BRG196733 BZZ196732:CBC196733 CJV196732:CKY196733 CTR196732:CUU196733 DDN196732:DEQ196733 DNJ196732:DOM196733 DXF196732:DYI196733 EHB196732:EIE196733 EQX196732:ESA196733 FAT196732:FBW196733 FKP196732:FLS196733 FUL196732:FVO196733 GEH196732:GFK196733 GOD196732:GPG196733 GXZ196732:GZC196733 HHV196732:HIY196733 HRR196732:HSU196733 IBN196732:ICQ196733 ILJ196732:IMM196733 IVF196732:IWI196733 JFB196732:JGE196733 JOX196732:JQA196733 JYT196732:JZW196733 KIP196732:KJS196733 KSL196732:KTO196733 LCH196732:LDK196733 LMD196732:LNG196733 LVZ196732:LXC196733 MFV196732:MGY196733 MPR196732:MQU196733 MZN196732:NAQ196733 NJJ196732:NKM196733 NTF196732:NUI196733 ODB196732:OEE196733 OMX196732:OOA196733 OWT196732:OXW196733 PGP196732:PHS196733 PQL196732:PRO196733 QAH196732:QBK196733 QKD196732:QLG196733 QTZ196732:QVC196733 RDV196732:REY196733 RNR196732:ROU196733 RXN196732:RYQ196733 SHJ196732:SIM196733 SRF196732:SSI196733 TBB196732:TCE196733 TKX196732:TMA196733 TUT196732:TVW196733 UEP196732:UFS196733 UOL196732:UPO196733 UYH196732:UZK196733 VID196732:VJG196733 VRZ196732:VTC196733 WBV196732:WCY196733 WLR196732:WMU196733 WVN196732:WWQ196733 D262268:AQ262269 JB262268:KE262269 SX262268:UA262269 ACT262268:ADW262269 AMP262268:ANS262269 AWL262268:AXO262269 BGH262268:BHK262269 BQD262268:BRG262269 BZZ262268:CBC262269 CJV262268:CKY262269 CTR262268:CUU262269 DDN262268:DEQ262269 DNJ262268:DOM262269 DXF262268:DYI262269 EHB262268:EIE262269 EQX262268:ESA262269 FAT262268:FBW262269 FKP262268:FLS262269 FUL262268:FVO262269 GEH262268:GFK262269 GOD262268:GPG262269 GXZ262268:GZC262269 HHV262268:HIY262269 HRR262268:HSU262269 IBN262268:ICQ262269 ILJ262268:IMM262269 IVF262268:IWI262269 JFB262268:JGE262269 JOX262268:JQA262269 JYT262268:JZW262269 KIP262268:KJS262269 KSL262268:KTO262269 LCH262268:LDK262269 LMD262268:LNG262269 LVZ262268:LXC262269 MFV262268:MGY262269 MPR262268:MQU262269 MZN262268:NAQ262269 NJJ262268:NKM262269 NTF262268:NUI262269 ODB262268:OEE262269 OMX262268:OOA262269 OWT262268:OXW262269 PGP262268:PHS262269 PQL262268:PRO262269 QAH262268:QBK262269 QKD262268:QLG262269 QTZ262268:QVC262269 RDV262268:REY262269 RNR262268:ROU262269 RXN262268:RYQ262269 SHJ262268:SIM262269 SRF262268:SSI262269 TBB262268:TCE262269 TKX262268:TMA262269 TUT262268:TVW262269 UEP262268:UFS262269 UOL262268:UPO262269 UYH262268:UZK262269 VID262268:VJG262269 VRZ262268:VTC262269 WBV262268:WCY262269 WLR262268:WMU262269 WVN262268:WWQ262269 D327804:AQ327805 JB327804:KE327805 SX327804:UA327805 ACT327804:ADW327805 AMP327804:ANS327805 AWL327804:AXO327805 BGH327804:BHK327805 BQD327804:BRG327805 BZZ327804:CBC327805 CJV327804:CKY327805 CTR327804:CUU327805 DDN327804:DEQ327805 DNJ327804:DOM327805 DXF327804:DYI327805 EHB327804:EIE327805 EQX327804:ESA327805 FAT327804:FBW327805 FKP327804:FLS327805 FUL327804:FVO327805 GEH327804:GFK327805 GOD327804:GPG327805 GXZ327804:GZC327805 HHV327804:HIY327805 HRR327804:HSU327805 IBN327804:ICQ327805 ILJ327804:IMM327805 IVF327804:IWI327805 JFB327804:JGE327805 JOX327804:JQA327805 JYT327804:JZW327805 KIP327804:KJS327805 KSL327804:KTO327805 LCH327804:LDK327805 LMD327804:LNG327805 LVZ327804:LXC327805 MFV327804:MGY327805 MPR327804:MQU327805 MZN327804:NAQ327805 NJJ327804:NKM327805 NTF327804:NUI327805 ODB327804:OEE327805 OMX327804:OOA327805 OWT327804:OXW327805 PGP327804:PHS327805 PQL327804:PRO327805 QAH327804:QBK327805 QKD327804:QLG327805 QTZ327804:QVC327805 RDV327804:REY327805 RNR327804:ROU327805 RXN327804:RYQ327805 SHJ327804:SIM327805 SRF327804:SSI327805 TBB327804:TCE327805 TKX327804:TMA327805 TUT327804:TVW327805 UEP327804:UFS327805 UOL327804:UPO327805 UYH327804:UZK327805 VID327804:VJG327805 VRZ327804:VTC327805 WBV327804:WCY327805 WLR327804:WMU327805 WVN327804:WWQ327805 D393340:AQ393341 JB393340:KE393341 SX393340:UA393341 ACT393340:ADW393341 AMP393340:ANS393341 AWL393340:AXO393341 BGH393340:BHK393341 BQD393340:BRG393341 BZZ393340:CBC393341 CJV393340:CKY393341 CTR393340:CUU393341 DDN393340:DEQ393341 DNJ393340:DOM393341 DXF393340:DYI393341 EHB393340:EIE393341 EQX393340:ESA393341 FAT393340:FBW393341 FKP393340:FLS393341 FUL393340:FVO393341 GEH393340:GFK393341 GOD393340:GPG393341 GXZ393340:GZC393341 HHV393340:HIY393341 HRR393340:HSU393341 IBN393340:ICQ393341 ILJ393340:IMM393341 IVF393340:IWI393341 JFB393340:JGE393341 JOX393340:JQA393341 JYT393340:JZW393341 KIP393340:KJS393341 KSL393340:KTO393341 LCH393340:LDK393341 LMD393340:LNG393341 LVZ393340:LXC393341 MFV393340:MGY393341 MPR393340:MQU393341 MZN393340:NAQ393341 NJJ393340:NKM393341 NTF393340:NUI393341 ODB393340:OEE393341 OMX393340:OOA393341 OWT393340:OXW393341 PGP393340:PHS393341 PQL393340:PRO393341 QAH393340:QBK393341 QKD393340:QLG393341 QTZ393340:QVC393341 RDV393340:REY393341 RNR393340:ROU393341 RXN393340:RYQ393341 SHJ393340:SIM393341 SRF393340:SSI393341 TBB393340:TCE393341 TKX393340:TMA393341 TUT393340:TVW393341 UEP393340:UFS393341 UOL393340:UPO393341 UYH393340:UZK393341 VID393340:VJG393341 VRZ393340:VTC393341 WBV393340:WCY393341 WLR393340:WMU393341 WVN393340:WWQ393341 D458876:AQ458877 JB458876:KE458877 SX458876:UA458877 ACT458876:ADW458877 AMP458876:ANS458877 AWL458876:AXO458877 BGH458876:BHK458877 BQD458876:BRG458877 BZZ458876:CBC458877 CJV458876:CKY458877 CTR458876:CUU458877 DDN458876:DEQ458877 DNJ458876:DOM458877 DXF458876:DYI458877 EHB458876:EIE458877 EQX458876:ESA458877 FAT458876:FBW458877 FKP458876:FLS458877 FUL458876:FVO458877 GEH458876:GFK458877 GOD458876:GPG458877 GXZ458876:GZC458877 HHV458876:HIY458877 HRR458876:HSU458877 IBN458876:ICQ458877 ILJ458876:IMM458877 IVF458876:IWI458877 JFB458876:JGE458877 JOX458876:JQA458877 JYT458876:JZW458877 KIP458876:KJS458877 KSL458876:KTO458877 LCH458876:LDK458877 LMD458876:LNG458877 LVZ458876:LXC458877 MFV458876:MGY458877 MPR458876:MQU458877 MZN458876:NAQ458877 NJJ458876:NKM458877 NTF458876:NUI458877 ODB458876:OEE458877 OMX458876:OOA458877 OWT458876:OXW458877 PGP458876:PHS458877 PQL458876:PRO458877 QAH458876:QBK458877 QKD458876:QLG458877 QTZ458876:QVC458877 RDV458876:REY458877 RNR458876:ROU458877 RXN458876:RYQ458877 SHJ458876:SIM458877 SRF458876:SSI458877 TBB458876:TCE458877 TKX458876:TMA458877 TUT458876:TVW458877 UEP458876:UFS458877 UOL458876:UPO458877 UYH458876:UZK458877 VID458876:VJG458877 VRZ458876:VTC458877 WBV458876:WCY458877 WLR458876:WMU458877 WVN458876:WWQ458877 D524412:AQ524413 JB524412:KE524413 SX524412:UA524413 ACT524412:ADW524413 AMP524412:ANS524413 AWL524412:AXO524413 BGH524412:BHK524413 BQD524412:BRG524413 BZZ524412:CBC524413 CJV524412:CKY524413 CTR524412:CUU524413 DDN524412:DEQ524413 DNJ524412:DOM524413 DXF524412:DYI524413 EHB524412:EIE524413 EQX524412:ESA524413 FAT524412:FBW524413 FKP524412:FLS524413 FUL524412:FVO524413 GEH524412:GFK524413 GOD524412:GPG524413 GXZ524412:GZC524413 HHV524412:HIY524413 HRR524412:HSU524413 IBN524412:ICQ524413 ILJ524412:IMM524413 IVF524412:IWI524413 JFB524412:JGE524413 JOX524412:JQA524413 JYT524412:JZW524413 KIP524412:KJS524413 KSL524412:KTO524413 LCH524412:LDK524413 LMD524412:LNG524413 LVZ524412:LXC524413 MFV524412:MGY524413 MPR524412:MQU524413 MZN524412:NAQ524413 NJJ524412:NKM524413 NTF524412:NUI524413 ODB524412:OEE524413 OMX524412:OOA524413 OWT524412:OXW524413 PGP524412:PHS524413 PQL524412:PRO524413 QAH524412:QBK524413 QKD524412:QLG524413 QTZ524412:QVC524413 RDV524412:REY524413 RNR524412:ROU524413 RXN524412:RYQ524413 SHJ524412:SIM524413 SRF524412:SSI524413 TBB524412:TCE524413 TKX524412:TMA524413 TUT524412:TVW524413 UEP524412:UFS524413 UOL524412:UPO524413 UYH524412:UZK524413 VID524412:VJG524413 VRZ524412:VTC524413 WBV524412:WCY524413 WLR524412:WMU524413 WVN524412:WWQ524413 D589948:AQ589949 JB589948:KE589949 SX589948:UA589949 ACT589948:ADW589949 AMP589948:ANS589949 AWL589948:AXO589949 BGH589948:BHK589949 BQD589948:BRG589949 BZZ589948:CBC589949 CJV589948:CKY589949 CTR589948:CUU589949 DDN589948:DEQ589949 DNJ589948:DOM589949 DXF589948:DYI589949 EHB589948:EIE589949 EQX589948:ESA589949 FAT589948:FBW589949 FKP589948:FLS589949 FUL589948:FVO589949 GEH589948:GFK589949 GOD589948:GPG589949 GXZ589948:GZC589949 HHV589948:HIY589949 HRR589948:HSU589949 IBN589948:ICQ589949 ILJ589948:IMM589949 IVF589948:IWI589949 JFB589948:JGE589949 JOX589948:JQA589949 JYT589948:JZW589949 KIP589948:KJS589949 KSL589948:KTO589949 LCH589948:LDK589949 LMD589948:LNG589949 LVZ589948:LXC589949 MFV589948:MGY589949 MPR589948:MQU589949 MZN589948:NAQ589949 NJJ589948:NKM589949 NTF589948:NUI589949 ODB589948:OEE589949 OMX589948:OOA589949 OWT589948:OXW589949 PGP589948:PHS589949 PQL589948:PRO589949 QAH589948:QBK589949 QKD589948:QLG589949 QTZ589948:QVC589949 RDV589948:REY589949 RNR589948:ROU589949 RXN589948:RYQ589949 SHJ589948:SIM589949 SRF589948:SSI589949 TBB589948:TCE589949 TKX589948:TMA589949 TUT589948:TVW589949 UEP589948:UFS589949 UOL589948:UPO589949 UYH589948:UZK589949 VID589948:VJG589949 VRZ589948:VTC589949 WBV589948:WCY589949 WLR589948:WMU589949 WVN589948:WWQ589949 D655484:AQ655485 JB655484:KE655485 SX655484:UA655485 ACT655484:ADW655485 AMP655484:ANS655485 AWL655484:AXO655485 BGH655484:BHK655485 BQD655484:BRG655485 BZZ655484:CBC655485 CJV655484:CKY655485 CTR655484:CUU655485 DDN655484:DEQ655485 DNJ655484:DOM655485 DXF655484:DYI655485 EHB655484:EIE655485 EQX655484:ESA655485 FAT655484:FBW655485 FKP655484:FLS655485 FUL655484:FVO655485 GEH655484:GFK655485 GOD655484:GPG655485 GXZ655484:GZC655485 HHV655484:HIY655485 HRR655484:HSU655485 IBN655484:ICQ655485 ILJ655484:IMM655485 IVF655484:IWI655485 JFB655484:JGE655485 JOX655484:JQA655485 JYT655484:JZW655485 KIP655484:KJS655485 KSL655484:KTO655485 LCH655484:LDK655485 LMD655484:LNG655485 LVZ655484:LXC655485 MFV655484:MGY655485 MPR655484:MQU655485 MZN655484:NAQ655485 NJJ655484:NKM655485 NTF655484:NUI655485 ODB655484:OEE655485 OMX655484:OOA655485 OWT655484:OXW655485 PGP655484:PHS655485 PQL655484:PRO655485 QAH655484:QBK655485 QKD655484:QLG655485 QTZ655484:QVC655485 RDV655484:REY655485 RNR655484:ROU655485 RXN655484:RYQ655485 SHJ655484:SIM655485 SRF655484:SSI655485 TBB655484:TCE655485 TKX655484:TMA655485 TUT655484:TVW655485 UEP655484:UFS655485 UOL655484:UPO655485 UYH655484:UZK655485 VID655484:VJG655485 VRZ655484:VTC655485 WBV655484:WCY655485 WLR655484:WMU655485 WVN655484:WWQ655485 D721020:AQ721021 JB721020:KE721021 SX721020:UA721021 ACT721020:ADW721021 AMP721020:ANS721021 AWL721020:AXO721021 BGH721020:BHK721021 BQD721020:BRG721021 BZZ721020:CBC721021 CJV721020:CKY721021 CTR721020:CUU721021 DDN721020:DEQ721021 DNJ721020:DOM721021 DXF721020:DYI721021 EHB721020:EIE721021 EQX721020:ESA721021 FAT721020:FBW721021 FKP721020:FLS721021 FUL721020:FVO721021 GEH721020:GFK721021 GOD721020:GPG721021 GXZ721020:GZC721021 HHV721020:HIY721021 HRR721020:HSU721021 IBN721020:ICQ721021 ILJ721020:IMM721021 IVF721020:IWI721021 JFB721020:JGE721021 JOX721020:JQA721021 JYT721020:JZW721021 KIP721020:KJS721021 KSL721020:KTO721021 LCH721020:LDK721021 LMD721020:LNG721021 LVZ721020:LXC721021 MFV721020:MGY721021 MPR721020:MQU721021 MZN721020:NAQ721021 NJJ721020:NKM721021 NTF721020:NUI721021 ODB721020:OEE721021 OMX721020:OOA721021 OWT721020:OXW721021 PGP721020:PHS721021 PQL721020:PRO721021 QAH721020:QBK721021 QKD721020:QLG721021 QTZ721020:QVC721021 RDV721020:REY721021 RNR721020:ROU721021 RXN721020:RYQ721021 SHJ721020:SIM721021 SRF721020:SSI721021 TBB721020:TCE721021 TKX721020:TMA721021 TUT721020:TVW721021 UEP721020:UFS721021 UOL721020:UPO721021 UYH721020:UZK721021 VID721020:VJG721021 VRZ721020:VTC721021 WBV721020:WCY721021 WLR721020:WMU721021 WVN721020:WWQ721021 D786556:AQ786557 JB786556:KE786557 SX786556:UA786557 ACT786556:ADW786557 AMP786556:ANS786557 AWL786556:AXO786557 BGH786556:BHK786557 BQD786556:BRG786557 BZZ786556:CBC786557 CJV786556:CKY786557 CTR786556:CUU786557 DDN786556:DEQ786557 DNJ786556:DOM786557 DXF786556:DYI786557 EHB786556:EIE786557 EQX786556:ESA786557 FAT786556:FBW786557 FKP786556:FLS786557 FUL786556:FVO786557 GEH786556:GFK786557 GOD786556:GPG786557 GXZ786556:GZC786557 HHV786556:HIY786557 HRR786556:HSU786557 IBN786556:ICQ786557 ILJ786556:IMM786557 IVF786556:IWI786557 JFB786556:JGE786557 JOX786556:JQA786557 JYT786556:JZW786557 KIP786556:KJS786557 KSL786556:KTO786557 LCH786556:LDK786557 LMD786556:LNG786557 LVZ786556:LXC786557 MFV786556:MGY786557 MPR786556:MQU786557 MZN786556:NAQ786557 NJJ786556:NKM786557 NTF786556:NUI786557 ODB786556:OEE786557 OMX786556:OOA786557 OWT786556:OXW786557 PGP786556:PHS786557 PQL786556:PRO786557 QAH786556:QBK786557 QKD786556:QLG786557 QTZ786556:QVC786557 RDV786556:REY786557 RNR786556:ROU786557 RXN786556:RYQ786557 SHJ786556:SIM786557 SRF786556:SSI786557 TBB786556:TCE786557 TKX786556:TMA786557 TUT786556:TVW786557 UEP786556:UFS786557 UOL786556:UPO786557 UYH786556:UZK786557 VID786556:VJG786557 VRZ786556:VTC786557 WBV786556:WCY786557 WLR786556:WMU786557 WVN786556:WWQ786557 D852092:AQ852093 JB852092:KE852093 SX852092:UA852093 ACT852092:ADW852093 AMP852092:ANS852093 AWL852092:AXO852093 BGH852092:BHK852093 BQD852092:BRG852093 BZZ852092:CBC852093 CJV852092:CKY852093 CTR852092:CUU852093 DDN852092:DEQ852093 DNJ852092:DOM852093 DXF852092:DYI852093 EHB852092:EIE852093 EQX852092:ESA852093 FAT852092:FBW852093 FKP852092:FLS852093 FUL852092:FVO852093 GEH852092:GFK852093 GOD852092:GPG852093 GXZ852092:GZC852093 HHV852092:HIY852093 HRR852092:HSU852093 IBN852092:ICQ852093 ILJ852092:IMM852093 IVF852092:IWI852093 JFB852092:JGE852093 JOX852092:JQA852093 JYT852092:JZW852093 KIP852092:KJS852093 KSL852092:KTO852093 LCH852092:LDK852093 LMD852092:LNG852093 LVZ852092:LXC852093 MFV852092:MGY852093 MPR852092:MQU852093 MZN852092:NAQ852093 NJJ852092:NKM852093 NTF852092:NUI852093 ODB852092:OEE852093 OMX852092:OOA852093 OWT852092:OXW852093 PGP852092:PHS852093 PQL852092:PRO852093 QAH852092:QBK852093 QKD852092:QLG852093 QTZ852092:QVC852093 RDV852092:REY852093 RNR852092:ROU852093 RXN852092:RYQ852093 SHJ852092:SIM852093 SRF852092:SSI852093 TBB852092:TCE852093 TKX852092:TMA852093 TUT852092:TVW852093 UEP852092:UFS852093 UOL852092:UPO852093 UYH852092:UZK852093 VID852092:VJG852093 VRZ852092:VTC852093 WBV852092:WCY852093 WLR852092:WMU852093 WVN852092:WWQ852093 D917628:AQ917629 JB917628:KE917629 SX917628:UA917629 ACT917628:ADW917629 AMP917628:ANS917629 AWL917628:AXO917629 BGH917628:BHK917629 BQD917628:BRG917629 BZZ917628:CBC917629 CJV917628:CKY917629 CTR917628:CUU917629 DDN917628:DEQ917629 DNJ917628:DOM917629 DXF917628:DYI917629 EHB917628:EIE917629 EQX917628:ESA917629 FAT917628:FBW917629 FKP917628:FLS917629 FUL917628:FVO917629 GEH917628:GFK917629 GOD917628:GPG917629 GXZ917628:GZC917629 HHV917628:HIY917629 HRR917628:HSU917629 IBN917628:ICQ917629 ILJ917628:IMM917629 IVF917628:IWI917629 JFB917628:JGE917629 JOX917628:JQA917629 JYT917628:JZW917629 KIP917628:KJS917629 KSL917628:KTO917629 LCH917628:LDK917629 LMD917628:LNG917629 LVZ917628:LXC917629 MFV917628:MGY917629 MPR917628:MQU917629 MZN917628:NAQ917629 NJJ917628:NKM917629 NTF917628:NUI917629 ODB917628:OEE917629 OMX917628:OOA917629 OWT917628:OXW917629 PGP917628:PHS917629 PQL917628:PRO917629 QAH917628:QBK917629 QKD917628:QLG917629 QTZ917628:QVC917629 RDV917628:REY917629 RNR917628:ROU917629 RXN917628:RYQ917629 SHJ917628:SIM917629 SRF917628:SSI917629 TBB917628:TCE917629 TKX917628:TMA917629 TUT917628:TVW917629 UEP917628:UFS917629 UOL917628:UPO917629 UYH917628:UZK917629 VID917628:VJG917629 VRZ917628:VTC917629 WBV917628:WCY917629 WLR917628:WMU917629 WVN917628:WWQ917629 D983164:AQ983165 JB983164:KE983165 SX983164:UA983165 ACT983164:ADW983165 AMP983164:ANS983165 AWL983164:AXO983165 BGH983164:BHK983165 BQD983164:BRG983165 BZZ983164:CBC983165 CJV983164:CKY983165 CTR983164:CUU983165 DDN983164:DEQ983165 DNJ983164:DOM983165 DXF983164:DYI983165 EHB983164:EIE983165 EQX983164:ESA983165 FAT983164:FBW983165 FKP983164:FLS983165 FUL983164:FVO983165 GEH983164:GFK983165 GOD983164:GPG983165 GXZ983164:GZC983165 HHV983164:HIY983165 HRR983164:HSU983165 IBN983164:ICQ983165 ILJ983164:IMM983165 IVF983164:IWI983165 JFB983164:JGE983165 JOX983164:JQA983165 JYT983164:JZW983165 KIP983164:KJS983165 KSL983164:KTO983165 LCH983164:LDK983165 LMD983164:LNG983165 LVZ983164:LXC983165 MFV983164:MGY983165 MPR983164:MQU983165 MZN983164:NAQ983165 NJJ983164:NKM983165 NTF983164:NUI983165 ODB983164:OEE983165 OMX983164:OOA983165 OWT983164:OXW983165 PGP983164:PHS983165 PQL983164:PRO983165 QAH983164:QBK983165 QKD983164:QLG983165 QTZ983164:QVC983165 RDV983164:REY983165 RNR983164:ROU983165 RXN983164:RYQ983165 SHJ983164:SIM983165 SRF983164:SSI983165 TBB983164:TCE983165 TKX983164:TMA983165 TUT983164:TVW983165 UEP983164:UFS983165 UOL983164:UPO983165 UYH983164:UZK983165 VID983164:VJG983165 VRZ983164:VTC983165 WBV983164:WCY983165 WLR983164:WMU983165 WVN983164:WWQ983165 D65666:AQ65666 JB65666:KE65666 SX65666:UA65666 ACT65666:ADW65666 AMP65666:ANS65666 AWL65666:AXO65666 BGH65666:BHK65666 BQD65666:BRG65666 BZZ65666:CBC65666 CJV65666:CKY65666 CTR65666:CUU65666 DDN65666:DEQ65666 DNJ65666:DOM65666 DXF65666:DYI65666 EHB65666:EIE65666 EQX65666:ESA65666 FAT65666:FBW65666 FKP65666:FLS65666 FUL65666:FVO65666 GEH65666:GFK65666 GOD65666:GPG65666 GXZ65666:GZC65666 HHV65666:HIY65666 HRR65666:HSU65666 IBN65666:ICQ65666 ILJ65666:IMM65666 IVF65666:IWI65666 JFB65666:JGE65666 JOX65666:JQA65666 JYT65666:JZW65666 KIP65666:KJS65666 KSL65666:KTO65666 LCH65666:LDK65666 LMD65666:LNG65666 LVZ65666:LXC65666 MFV65666:MGY65666 MPR65666:MQU65666 MZN65666:NAQ65666 NJJ65666:NKM65666 NTF65666:NUI65666 ODB65666:OEE65666 OMX65666:OOA65666 OWT65666:OXW65666 PGP65666:PHS65666 PQL65666:PRO65666 QAH65666:QBK65666 QKD65666:QLG65666 QTZ65666:QVC65666 RDV65666:REY65666 RNR65666:ROU65666 RXN65666:RYQ65666 SHJ65666:SIM65666 SRF65666:SSI65666 TBB65666:TCE65666 TKX65666:TMA65666 TUT65666:TVW65666 UEP65666:UFS65666 UOL65666:UPO65666 UYH65666:UZK65666 VID65666:VJG65666 VRZ65666:VTC65666 WBV65666:WCY65666 WLR65666:WMU65666 WVN65666:WWQ65666 D131202:AQ131202 JB131202:KE131202 SX131202:UA131202 ACT131202:ADW131202 AMP131202:ANS131202 AWL131202:AXO131202 BGH131202:BHK131202 BQD131202:BRG131202 BZZ131202:CBC131202 CJV131202:CKY131202 CTR131202:CUU131202 DDN131202:DEQ131202 DNJ131202:DOM131202 DXF131202:DYI131202 EHB131202:EIE131202 EQX131202:ESA131202 FAT131202:FBW131202 FKP131202:FLS131202 FUL131202:FVO131202 GEH131202:GFK131202 GOD131202:GPG131202 GXZ131202:GZC131202 HHV131202:HIY131202 HRR131202:HSU131202 IBN131202:ICQ131202 ILJ131202:IMM131202 IVF131202:IWI131202 JFB131202:JGE131202 JOX131202:JQA131202 JYT131202:JZW131202 KIP131202:KJS131202 KSL131202:KTO131202 LCH131202:LDK131202 LMD131202:LNG131202 LVZ131202:LXC131202 MFV131202:MGY131202 MPR131202:MQU131202 MZN131202:NAQ131202 NJJ131202:NKM131202 NTF131202:NUI131202 ODB131202:OEE131202 OMX131202:OOA131202 OWT131202:OXW131202 PGP131202:PHS131202 PQL131202:PRO131202 QAH131202:QBK131202 QKD131202:QLG131202 QTZ131202:QVC131202 RDV131202:REY131202 RNR131202:ROU131202 RXN131202:RYQ131202 SHJ131202:SIM131202 SRF131202:SSI131202 TBB131202:TCE131202 TKX131202:TMA131202 TUT131202:TVW131202 UEP131202:UFS131202 UOL131202:UPO131202 UYH131202:UZK131202 VID131202:VJG131202 VRZ131202:VTC131202 WBV131202:WCY131202 WLR131202:WMU131202 WVN131202:WWQ131202 D196738:AQ196738 JB196738:KE196738 SX196738:UA196738 ACT196738:ADW196738 AMP196738:ANS196738 AWL196738:AXO196738 BGH196738:BHK196738 BQD196738:BRG196738 BZZ196738:CBC196738 CJV196738:CKY196738 CTR196738:CUU196738 DDN196738:DEQ196738 DNJ196738:DOM196738 DXF196738:DYI196738 EHB196738:EIE196738 EQX196738:ESA196738 FAT196738:FBW196738 FKP196738:FLS196738 FUL196738:FVO196738 GEH196738:GFK196738 GOD196738:GPG196738 GXZ196738:GZC196738 HHV196738:HIY196738 HRR196738:HSU196738 IBN196738:ICQ196738 ILJ196738:IMM196738 IVF196738:IWI196738 JFB196738:JGE196738 JOX196738:JQA196738 JYT196738:JZW196738 KIP196738:KJS196738 KSL196738:KTO196738 LCH196738:LDK196738 LMD196738:LNG196738 LVZ196738:LXC196738 MFV196738:MGY196738 MPR196738:MQU196738 MZN196738:NAQ196738 NJJ196738:NKM196738 NTF196738:NUI196738 ODB196738:OEE196738 OMX196738:OOA196738 OWT196738:OXW196738 PGP196738:PHS196738 PQL196738:PRO196738 QAH196738:QBK196738 QKD196738:QLG196738 QTZ196738:QVC196738 RDV196738:REY196738 RNR196738:ROU196738 RXN196738:RYQ196738 SHJ196738:SIM196738 SRF196738:SSI196738 TBB196738:TCE196738 TKX196738:TMA196738 TUT196738:TVW196738 UEP196738:UFS196738 UOL196738:UPO196738 UYH196738:UZK196738 VID196738:VJG196738 VRZ196738:VTC196738 WBV196738:WCY196738 WLR196738:WMU196738 WVN196738:WWQ196738 D262274:AQ262274 JB262274:KE262274 SX262274:UA262274 ACT262274:ADW262274 AMP262274:ANS262274 AWL262274:AXO262274 BGH262274:BHK262274 BQD262274:BRG262274 BZZ262274:CBC262274 CJV262274:CKY262274 CTR262274:CUU262274 DDN262274:DEQ262274 DNJ262274:DOM262274 DXF262274:DYI262274 EHB262274:EIE262274 EQX262274:ESA262274 FAT262274:FBW262274 FKP262274:FLS262274 FUL262274:FVO262274 GEH262274:GFK262274 GOD262274:GPG262274 GXZ262274:GZC262274 HHV262274:HIY262274 HRR262274:HSU262274 IBN262274:ICQ262274 ILJ262274:IMM262274 IVF262274:IWI262274 JFB262274:JGE262274 JOX262274:JQA262274 JYT262274:JZW262274 KIP262274:KJS262274 KSL262274:KTO262274 LCH262274:LDK262274 LMD262274:LNG262274 LVZ262274:LXC262274 MFV262274:MGY262274 MPR262274:MQU262274 MZN262274:NAQ262274 NJJ262274:NKM262274 NTF262274:NUI262274 ODB262274:OEE262274 OMX262274:OOA262274 OWT262274:OXW262274 PGP262274:PHS262274 PQL262274:PRO262274 QAH262274:QBK262274 QKD262274:QLG262274 QTZ262274:QVC262274 RDV262274:REY262274 RNR262274:ROU262274 RXN262274:RYQ262274 SHJ262274:SIM262274 SRF262274:SSI262274 TBB262274:TCE262274 TKX262274:TMA262274 TUT262274:TVW262274 UEP262274:UFS262274 UOL262274:UPO262274 UYH262274:UZK262274 VID262274:VJG262274 VRZ262274:VTC262274 WBV262274:WCY262274 WLR262274:WMU262274 WVN262274:WWQ262274 D327810:AQ327810 JB327810:KE327810 SX327810:UA327810 ACT327810:ADW327810 AMP327810:ANS327810 AWL327810:AXO327810 BGH327810:BHK327810 BQD327810:BRG327810 BZZ327810:CBC327810 CJV327810:CKY327810 CTR327810:CUU327810 DDN327810:DEQ327810 DNJ327810:DOM327810 DXF327810:DYI327810 EHB327810:EIE327810 EQX327810:ESA327810 FAT327810:FBW327810 FKP327810:FLS327810 FUL327810:FVO327810 GEH327810:GFK327810 GOD327810:GPG327810 GXZ327810:GZC327810 HHV327810:HIY327810 HRR327810:HSU327810 IBN327810:ICQ327810 ILJ327810:IMM327810 IVF327810:IWI327810 JFB327810:JGE327810 JOX327810:JQA327810 JYT327810:JZW327810 KIP327810:KJS327810 KSL327810:KTO327810 LCH327810:LDK327810 LMD327810:LNG327810 LVZ327810:LXC327810 MFV327810:MGY327810 MPR327810:MQU327810 MZN327810:NAQ327810 NJJ327810:NKM327810 NTF327810:NUI327810 ODB327810:OEE327810 OMX327810:OOA327810 OWT327810:OXW327810 PGP327810:PHS327810 PQL327810:PRO327810 QAH327810:QBK327810 QKD327810:QLG327810 QTZ327810:QVC327810 RDV327810:REY327810 RNR327810:ROU327810 RXN327810:RYQ327810 SHJ327810:SIM327810 SRF327810:SSI327810 TBB327810:TCE327810 TKX327810:TMA327810 TUT327810:TVW327810 UEP327810:UFS327810 UOL327810:UPO327810 UYH327810:UZK327810 VID327810:VJG327810 VRZ327810:VTC327810 WBV327810:WCY327810 WLR327810:WMU327810 WVN327810:WWQ327810 D393346:AQ393346 JB393346:KE393346 SX393346:UA393346 ACT393346:ADW393346 AMP393346:ANS393346 AWL393346:AXO393346 BGH393346:BHK393346 BQD393346:BRG393346 BZZ393346:CBC393346 CJV393346:CKY393346 CTR393346:CUU393346 DDN393346:DEQ393346 DNJ393346:DOM393346 DXF393346:DYI393346 EHB393346:EIE393346 EQX393346:ESA393346 FAT393346:FBW393346 FKP393346:FLS393346 FUL393346:FVO393346 GEH393346:GFK393346 GOD393346:GPG393346 GXZ393346:GZC393346 HHV393346:HIY393346 HRR393346:HSU393346 IBN393346:ICQ393346 ILJ393346:IMM393346 IVF393346:IWI393346 JFB393346:JGE393346 JOX393346:JQA393346 JYT393346:JZW393346 KIP393346:KJS393346 KSL393346:KTO393346 LCH393346:LDK393346 LMD393346:LNG393346 LVZ393346:LXC393346 MFV393346:MGY393346 MPR393346:MQU393346 MZN393346:NAQ393346 NJJ393346:NKM393346 NTF393346:NUI393346 ODB393346:OEE393346 OMX393346:OOA393346 OWT393346:OXW393346 PGP393346:PHS393346 PQL393346:PRO393346 QAH393346:QBK393346 QKD393346:QLG393346 QTZ393346:QVC393346 RDV393346:REY393346 RNR393346:ROU393346 RXN393346:RYQ393346 SHJ393346:SIM393346 SRF393346:SSI393346 TBB393346:TCE393346 TKX393346:TMA393346 TUT393346:TVW393346 UEP393346:UFS393346 UOL393346:UPO393346 UYH393346:UZK393346 VID393346:VJG393346 VRZ393346:VTC393346 WBV393346:WCY393346 WLR393346:WMU393346 WVN393346:WWQ393346 D458882:AQ458882 JB458882:KE458882 SX458882:UA458882 ACT458882:ADW458882 AMP458882:ANS458882 AWL458882:AXO458882 BGH458882:BHK458882 BQD458882:BRG458882 BZZ458882:CBC458882 CJV458882:CKY458882 CTR458882:CUU458882 DDN458882:DEQ458882 DNJ458882:DOM458882 DXF458882:DYI458882 EHB458882:EIE458882 EQX458882:ESA458882 FAT458882:FBW458882 FKP458882:FLS458882 FUL458882:FVO458882 GEH458882:GFK458882 GOD458882:GPG458882 GXZ458882:GZC458882 HHV458882:HIY458882 HRR458882:HSU458882 IBN458882:ICQ458882 ILJ458882:IMM458882 IVF458882:IWI458882 JFB458882:JGE458882 JOX458882:JQA458882 JYT458882:JZW458882 KIP458882:KJS458882 KSL458882:KTO458882 LCH458882:LDK458882 LMD458882:LNG458882 LVZ458882:LXC458882 MFV458882:MGY458882 MPR458882:MQU458882 MZN458882:NAQ458882 NJJ458882:NKM458882 NTF458882:NUI458882 ODB458882:OEE458882 OMX458882:OOA458882 OWT458882:OXW458882 PGP458882:PHS458882 PQL458882:PRO458882 QAH458882:QBK458882 QKD458882:QLG458882 QTZ458882:QVC458882 RDV458882:REY458882 RNR458882:ROU458882 RXN458882:RYQ458882 SHJ458882:SIM458882 SRF458882:SSI458882 TBB458882:TCE458882 TKX458882:TMA458882 TUT458882:TVW458882 UEP458882:UFS458882 UOL458882:UPO458882 UYH458882:UZK458882 VID458882:VJG458882 VRZ458882:VTC458882 WBV458882:WCY458882 WLR458882:WMU458882 WVN458882:WWQ458882 D524418:AQ524418 JB524418:KE524418 SX524418:UA524418 ACT524418:ADW524418 AMP524418:ANS524418 AWL524418:AXO524418 BGH524418:BHK524418 BQD524418:BRG524418 BZZ524418:CBC524418 CJV524418:CKY524418 CTR524418:CUU524418 DDN524418:DEQ524418 DNJ524418:DOM524418 DXF524418:DYI524418 EHB524418:EIE524418 EQX524418:ESA524418 FAT524418:FBW524418 FKP524418:FLS524418 FUL524418:FVO524418 GEH524418:GFK524418 GOD524418:GPG524418 GXZ524418:GZC524418 HHV524418:HIY524418 HRR524418:HSU524418 IBN524418:ICQ524418 ILJ524418:IMM524418 IVF524418:IWI524418 JFB524418:JGE524418 JOX524418:JQA524418 JYT524418:JZW524418 KIP524418:KJS524418 KSL524418:KTO524418 LCH524418:LDK524418 LMD524418:LNG524418 LVZ524418:LXC524418 MFV524418:MGY524418 MPR524418:MQU524418 MZN524418:NAQ524418 NJJ524418:NKM524418 NTF524418:NUI524418 ODB524418:OEE524418 OMX524418:OOA524418 OWT524418:OXW524418 PGP524418:PHS524418 PQL524418:PRO524418 QAH524418:QBK524418 QKD524418:QLG524418 QTZ524418:QVC524418 RDV524418:REY524418 RNR524418:ROU524418 RXN524418:RYQ524418 SHJ524418:SIM524418 SRF524418:SSI524418 TBB524418:TCE524418 TKX524418:TMA524418 TUT524418:TVW524418 UEP524418:UFS524418 UOL524418:UPO524418 UYH524418:UZK524418 VID524418:VJG524418 VRZ524418:VTC524418 WBV524418:WCY524418 WLR524418:WMU524418 WVN524418:WWQ524418 D589954:AQ589954 JB589954:KE589954 SX589954:UA589954 ACT589954:ADW589954 AMP589954:ANS589954 AWL589954:AXO589954 BGH589954:BHK589954 BQD589954:BRG589954 BZZ589954:CBC589954 CJV589954:CKY589954 CTR589954:CUU589954 DDN589954:DEQ589954 DNJ589954:DOM589954 DXF589954:DYI589954 EHB589954:EIE589954 EQX589954:ESA589954 FAT589954:FBW589954 FKP589954:FLS589954 FUL589954:FVO589954 GEH589954:GFK589954 GOD589954:GPG589954 GXZ589954:GZC589954 HHV589954:HIY589954 HRR589954:HSU589954 IBN589954:ICQ589954 ILJ589954:IMM589954 IVF589954:IWI589954 JFB589954:JGE589954 JOX589954:JQA589954 JYT589954:JZW589954 KIP589954:KJS589954 KSL589954:KTO589954 LCH589954:LDK589954 LMD589954:LNG589954 LVZ589954:LXC589954 MFV589954:MGY589954 MPR589954:MQU589954 MZN589954:NAQ589954 NJJ589954:NKM589954 NTF589954:NUI589954 ODB589954:OEE589954 OMX589954:OOA589954 OWT589954:OXW589954 PGP589954:PHS589954 PQL589954:PRO589954 QAH589954:QBK589954 QKD589954:QLG589954 QTZ589954:QVC589954 RDV589954:REY589954 RNR589954:ROU589954 RXN589954:RYQ589954 SHJ589954:SIM589954 SRF589954:SSI589954 TBB589954:TCE589954 TKX589954:TMA589954 TUT589954:TVW589954 UEP589954:UFS589954 UOL589954:UPO589954 UYH589954:UZK589954 VID589954:VJG589954 VRZ589954:VTC589954 WBV589954:WCY589954 WLR589954:WMU589954 WVN589954:WWQ589954 D655490:AQ655490 JB655490:KE655490 SX655490:UA655490 ACT655490:ADW655490 AMP655490:ANS655490 AWL655490:AXO655490 BGH655490:BHK655490 BQD655490:BRG655490 BZZ655490:CBC655490 CJV655490:CKY655490 CTR655490:CUU655490 DDN655490:DEQ655490 DNJ655490:DOM655490 DXF655490:DYI655490 EHB655490:EIE655490 EQX655490:ESA655490 FAT655490:FBW655490 FKP655490:FLS655490 FUL655490:FVO655490 GEH655490:GFK655490 GOD655490:GPG655490 GXZ655490:GZC655490 HHV655490:HIY655490 HRR655490:HSU655490 IBN655490:ICQ655490 ILJ655490:IMM655490 IVF655490:IWI655490 JFB655490:JGE655490 JOX655490:JQA655490 JYT655490:JZW655490 KIP655490:KJS655490 KSL655490:KTO655490 LCH655490:LDK655490 LMD655490:LNG655490 LVZ655490:LXC655490 MFV655490:MGY655490 MPR655490:MQU655490 MZN655490:NAQ655490 NJJ655490:NKM655490 NTF655490:NUI655490 ODB655490:OEE655490 OMX655490:OOA655490 OWT655490:OXW655490 PGP655490:PHS655490 PQL655490:PRO655490 QAH655490:QBK655490 QKD655490:QLG655490 QTZ655490:QVC655490 RDV655490:REY655490 RNR655490:ROU655490 RXN655490:RYQ655490 SHJ655490:SIM655490 SRF655490:SSI655490 TBB655490:TCE655490 TKX655490:TMA655490 TUT655490:TVW655490 UEP655490:UFS655490 UOL655490:UPO655490 UYH655490:UZK655490 VID655490:VJG655490 VRZ655490:VTC655490 WBV655490:WCY655490 WLR655490:WMU655490 WVN655490:WWQ655490 D721026:AQ721026 JB721026:KE721026 SX721026:UA721026 ACT721026:ADW721026 AMP721026:ANS721026 AWL721026:AXO721026 BGH721026:BHK721026 BQD721026:BRG721026 BZZ721026:CBC721026 CJV721026:CKY721026 CTR721026:CUU721026 DDN721026:DEQ721026 DNJ721026:DOM721026 DXF721026:DYI721026 EHB721026:EIE721026 EQX721026:ESA721026 FAT721026:FBW721026 FKP721026:FLS721026 FUL721026:FVO721026 GEH721026:GFK721026 GOD721026:GPG721026 GXZ721026:GZC721026 HHV721026:HIY721026 HRR721026:HSU721026 IBN721026:ICQ721026 ILJ721026:IMM721026 IVF721026:IWI721026 JFB721026:JGE721026 JOX721026:JQA721026 JYT721026:JZW721026 KIP721026:KJS721026 KSL721026:KTO721026 LCH721026:LDK721026 LMD721026:LNG721026 LVZ721026:LXC721026 MFV721026:MGY721026 MPR721026:MQU721026 MZN721026:NAQ721026 NJJ721026:NKM721026 NTF721026:NUI721026 ODB721026:OEE721026 OMX721026:OOA721026 OWT721026:OXW721026 PGP721026:PHS721026 PQL721026:PRO721026 QAH721026:QBK721026 QKD721026:QLG721026 QTZ721026:QVC721026 RDV721026:REY721026 RNR721026:ROU721026 RXN721026:RYQ721026 SHJ721026:SIM721026 SRF721026:SSI721026 TBB721026:TCE721026 TKX721026:TMA721026 TUT721026:TVW721026 UEP721026:UFS721026 UOL721026:UPO721026 UYH721026:UZK721026 VID721026:VJG721026 VRZ721026:VTC721026 WBV721026:WCY721026 WLR721026:WMU721026 WVN721026:WWQ721026 D786562:AQ786562 JB786562:KE786562 SX786562:UA786562 ACT786562:ADW786562 AMP786562:ANS786562 AWL786562:AXO786562 BGH786562:BHK786562 BQD786562:BRG786562 BZZ786562:CBC786562 CJV786562:CKY786562 CTR786562:CUU786562 DDN786562:DEQ786562 DNJ786562:DOM786562 DXF786562:DYI786562 EHB786562:EIE786562 EQX786562:ESA786562 FAT786562:FBW786562 FKP786562:FLS786562 FUL786562:FVO786562 GEH786562:GFK786562 GOD786562:GPG786562 GXZ786562:GZC786562 HHV786562:HIY786562 HRR786562:HSU786562 IBN786562:ICQ786562 ILJ786562:IMM786562 IVF786562:IWI786562 JFB786562:JGE786562 JOX786562:JQA786562 JYT786562:JZW786562 KIP786562:KJS786562 KSL786562:KTO786562 LCH786562:LDK786562 LMD786562:LNG786562 LVZ786562:LXC786562 MFV786562:MGY786562 MPR786562:MQU786562 MZN786562:NAQ786562 NJJ786562:NKM786562 NTF786562:NUI786562 ODB786562:OEE786562 OMX786562:OOA786562 OWT786562:OXW786562 PGP786562:PHS786562 PQL786562:PRO786562 QAH786562:QBK786562 QKD786562:QLG786562 QTZ786562:QVC786562 RDV786562:REY786562 RNR786562:ROU786562 RXN786562:RYQ786562 SHJ786562:SIM786562 SRF786562:SSI786562 TBB786562:TCE786562 TKX786562:TMA786562 TUT786562:TVW786562 UEP786562:UFS786562 UOL786562:UPO786562 UYH786562:UZK786562 VID786562:VJG786562 VRZ786562:VTC786562 WBV786562:WCY786562 WLR786562:WMU786562 WVN786562:WWQ786562 D852098:AQ852098 JB852098:KE852098 SX852098:UA852098 ACT852098:ADW852098 AMP852098:ANS852098 AWL852098:AXO852098 BGH852098:BHK852098 BQD852098:BRG852098 BZZ852098:CBC852098 CJV852098:CKY852098 CTR852098:CUU852098 DDN852098:DEQ852098 DNJ852098:DOM852098 DXF852098:DYI852098 EHB852098:EIE852098 EQX852098:ESA852098 FAT852098:FBW852098 FKP852098:FLS852098 FUL852098:FVO852098 GEH852098:GFK852098 GOD852098:GPG852098 GXZ852098:GZC852098 HHV852098:HIY852098 HRR852098:HSU852098 IBN852098:ICQ852098 ILJ852098:IMM852098 IVF852098:IWI852098 JFB852098:JGE852098 JOX852098:JQA852098 JYT852098:JZW852098 KIP852098:KJS852098 KSL852098:KTO852098 LCH852098:LDK852098 LMD852098:LNG852098 LVZ852098:LXC852098 MFV852098:MGY852098 MPR852098:MQU852098 MZN852098:NAQ852098 NJJ852098:NKM852098 NTF852098:NUI852098 ODB852098:OEE852098 OMX852098:OOA852098 OWT852098:OXW852098 PGP852098:PHS852098 PQL852098:PRO852098 QAH852098:QBK852098 QKD852098:QLG852098 QTZ852098:QVC852098 RDV852098:REY852098 RNR852098:ROU852098 RXN852098:RYQ852098 SHJ852098:SIM852098 SRF852098:SSI852098 TBB852098:TCE852098 TKX852098:TMA852098 TUT852098:TVW852098 UEP852098:UFS852098 UOL852098:UPO852098 UYH852098:UZK852098 VID852098:VJG852098 VRZ852098:VTC852098 WBV852098:WCY852098 WLR852098:WMU852098 WVN852098:WWQ852098 D917634:AQ917634 JB917634:KE917634 SX917634:UA917634 ACT917634:ADW917634 AMP917634:ANS917634 AWL917634:AXO917634 BGH917634:BHK917634 BQD917634:BRG917634 BZZ917634:CBC917634 CJV917634:CKY917634 CTR917634:CUU917634 DDN917634:DEQ917634 DNJ917634:DOM917634 DXF917634:DYI917634 EHB917634:EIE917634 EQX917634:ESA917634 FAT917634:FBW917634 FKP917634:FLS917634 FUL917634:FVO917634 GEH917634:GFK917634 GOD917634:GPG917634 GXZ917634:GZC917634 HHV917634:HIY917634 HRR917634:HSU917634 IBN917634:ICQ917634 ILJ917634:IMM917634 IVF917634:IWI917634 JFB917634:JGE917634 JOX917634:JQA917634 JYT917634:JZW917634 KIP917634:KJS917634 KSL917634:KTO917634 LCH917634:LDK917634 LMD917634:LNG917634 LVZ917634:LXC917634 MFV917634:MGY917634 MPR917634:MQU917634 MZN917634:NAQ917634 NJJ917634:NKM917634 NTF917634:NUI917634 ODB917634:OEE917634 OMX917634:OOA917634 OWT917634:OXW917634 PGP917634:PHS917634 PQL917634:PRO917634 QAH917634:QBK917634 QKD917634:QLG917634 QTZ917634:QVC917634 RDV917634:REY917634 RNR917634:ROU917634 RXN917634:RYQ917634 SHJ917634:SIM917634 SRF917634:SSI917634 TBB917634:TCE917634 TKX917634:TMA917634 TUT917634:TVW917634 UEP917634:UFS917634 UOL917634:UPO917634 UYH917634:UZK917634 VID917634:VJG917634 VRZ917634:VTC917634 WBV917634:WCY917634 WLR917634:WMU917634 WVN917634:WWQ917634 D983170:AQ983170 JB983170:KE983170 SX983170:UA983170 ACT983170:ADW983170 AMP983170:ANS983170 AWL983170:AXO983170 BGH983170:BHK983170 BQD983170:BRG983170 BZZ983170:CBC983170 CJV983170:CKY983170 CTR983170:CUU983170 DDN983170:DEQ983170 DNJ983170:DOM983170 DXF983170:DYI983170 EHB983170:EIE983170 EQX983170:ESA983170 FAT983170:FBW983170 FKP983170:FLS983170 FUL983170:FVO983170 GEH983170:GFK983170 GOD983170:GPG983170 GXZ983170:GZC983170 HHV983170:HIY983170 HRR983170:HSU983170 IBN983170:ICQ983170 ILJ983170:IMM983170 IVF983170:IWI983170 JFB983170:JGE983170 JOX983170:JQA983170 JYT983170:JZW983170 KIP983170:KJS983170 KSL983170:KTO983170 LCH983170:LDK983170 LMD983170:LNG983170 LVZ983170:LXC983170 MFV983170:MGY983170 MPR983170:MQU983170 MZN983170:NAQ983170 NJJ983170:NKM983170 NTF983170:NUI983170 ODB983170:OEE983170 OMX983170:OOA983170 OWT983170:OXW983170 PGP983170:PHS983170 PQL983170:PRO983170 QAH983170:QBK983170 QKD983170:QLG983170 QTZ983170:QVC983170 RDV983170:REY983170 RNR983170:ROU983170 RXN983170:RYQ983170 SHJ983170:SIM983170 SRF983170:SSI983170 TBB983170:TCE983170 TKX983170:TMA983170 TUT983170:TVW983170 UEP983170:UFS983170 UOL983170:UPO983170 UYH983170:UZK983170 VID983170:VJG983170 VRZ983170:VTC983170 WBV983170:WCY983170 WLR983170:WMU983170 WVN983170:WWQ983170 D65611:AQ65615 JB65611:KE65615 SX65611:UA65615 ACT65611:ADW65615 AMP65611:ANS65615 AWL65611:AXO65615 BGH65611:BHK65615 BQD65611:BRG65615 BZZ65611:CBC65615 CJV65611:CKY65615 CTR65611:CUU65615 DDN65611:DEQ65615 DNJ65611:DOM65615 DXF65611:DYI65615 EHB65611:EIE65615 EQX65611:ESA65615 FAT65611:FBW65615 FKP65611:FLS65615 FUL65611:FVO65615 GEH65611:GFK65615 GOD65611:GPG65615 GXZ65611:GZC65615 HHV65611:HIY65615 HRR65611:HSU65615 IBN65611:ICQ65615 ILJ65611:IMM65615 IVF65611:IWI65615 JFB65611:JGE65615 JOX65611:JQA65615 JYT65611:JZW65615 KIP65611:KJS65615 KSL65611:KTO65615 LCH65611:LDK65615 LMD65611:LNG65615 LVZ65611:LXC65615 MFV65611:MGY65615 MPR65611:MQU65615 MZN65611:NAQ65615 NJJ65611:NKM65615 NTF65611:NUI65615 ODB65611:OEE65615 OMX65611:OOA65615 OWT65611:OXW65615 PGP65611:PHS65615 PQL65611:PRO65615 QAH65611:QBK65615 QKD65611:QLG65615 QTZ65611:QVC65615 RDV65611:REY65615 RNR65611:ROU65615 RXN65611:RYQ65615 SHJ65611:SIM65615 SRF65611:SSI65615 TBB65611:TCE65615 TKX65611:TMA65615 TUT65611:TVW65615 UEP65611:UFS65615 UOL65611:UPO65615 UYH65611:UZK65615 VID65611:VJG65615 VRZ65611:VTC65615 WBV65611:WCY65615 WLR65611:WMU65615 WVN65611:WWQ65615 D131147:AQ131151 JB131147:KE131151 SX131147:UA131151 ACT131147:ADW131151 AMP131147:ANS131151 AWL131147:AXO131151 BGH131147:BHK131151 BQD131147:BRG131151 BZZ131147:CBC131151 CJV131147:CKY131151 CTR131147:CUU131151 DDN131147:DEQ131151 DNJ131147:DOM131151 DXF131147:DYI131151 EHB131147:EIE131151 EQX131147:ESA131151 FAT131147:FBW131151 FKP131147:FLS131151 FUL131147:FVO131151 GEH131147:GFK131151 GOD131147:GPG131151 GXZ131147:GZC131151 HHV131147:HIY131151 HRR131147:HSU131151 IBN131147:ICQ131151 ILJ131147:IMM131151 IVF131147:IWI131151 JFB131147:JGE131151 JOX131147:JQA131151 JYT131147:JZW131151 KIP131147:KJS131151 KSL131147:KTO131151 LCH131147:LDK131151 LMD131147:LNG131151 LVZ131147:LXC131151 MFV131147:MGY131151 MPR131147:MQU131151 MZN131147:NAQ131151 NJJ131147:NKM131151 NTF131147:NUI131151 ODB131147:OEE131151 OMX131147:OOA131151 OWT131147:OXW131151 PGP131147:PHS131151 PQL131147:PRO131151 QAH131147:QBK131151 QKD131147:QLG131151 QTZ131147:QVC131151 RDV131147:REY131151 RNR131147:ROU131151 RXN131147:RYQ131151 SHJ131147:SIM131151 SRF131147:SSI131151 TBB131147:TCE131151 TKX131147:TMA131151 TUT131147:TVW131151 UEP131147:UFS131151 UOL131147:UPO131151 UYH131147:UZK131151 VID131147:VJG131151 VRZ131147:VTC131151 WBV131147:WCY131151 WLR131147:WMU131151 WVN131147:WWQ131151 D196683:AQ196687 JB196683:KE196687 SX196683:UA196687 ACT196683:ADW196687 AMP196683:ANS196687 AWL196683:AXO196687 BGH196683:BHK196687 BQD196683:BRG196687 BZZ196683:CBC196687 CJV196683:CKY196687 CTR196683:CUU196687 DDN196683:DEQ196687 DNJ196683:DOM196687 DXF196683:DYI196687 EHB196683:EIE196687 EQX196683:ESA196687 FAT196683:FBW196687 FKP196683:FLS196687 FUL196683:FVO196687 GEH196683:GFK196687 GOD196683:GPG196687 GXZ196683:GZC196687 HHV196683:HIY196687 HRR196683:HSU196687 IBN196683:ICQ196687 ILJ196683:IMM196687 IVF196683:IWI196687 JFB196683:JGE196687 JOX196683:JQA196687 JYT196683:JZW196687 KIP196683:KJS196687 KSL196683:KTO196687 LCH196683:LDK196687 LMD196683:LNG196687 LVZ196683:LXC196687 MFV196683:MGY196687 MPR196683:MQU196687 MZN196683:NAQ196687 NJJ196683:NKM196687 NTF196683:NUI196687 ODB196683:OEE196687 OMX196683:OOA196687 OWT196683:OXW196687 PGP196683:PHS196687 PQL196683:PRO196687 QAH196683:QBK196687 QKD196683:QLG196687 QTZ196683:QVC196687 RDV196683:REY196687 RNR196683:ROU196687 RXN196683:RYQ196687 SHJ196683:SIM196687 SRF196683:SSI196687 TBB196683:TCE196687 TKX196683:TMA196687 TUT196683:TVW196687 UEP196683:UFS196687 UOL196683:UPO196687 UYH196683:UZK196687 VID196683:VJG196687 VRZ196683:VTC196687 WBV196683:WCY196687 WLR196683:WMU196687 WVN196683:WWQ196687 D262219:AQ262223 JB262219:KE262223 SX262219:UA262223 ACT262219:ADW262223 AMP262219:ANS262223 AWL262219:AXO262223 BGH262219:BHK262223 BQD262219:BRG262223 BZZ262219:CBC262223 CJV262219:CKY262223 CTR262219:CUU262223 DDN262219:DEQ262223 DNJ262219:DOM262223 DXF262219:DYI262223 EHB262219:EIE262223 EQX262219:ESA262223 FAT262219:FBW262223 FKP262219:FLS262223 FUL262219:FVO262223 GEH262219:GFK262223 GOD262219:GPG262223 GXZ262219:GZC262223 HHV262219:HIY262223 HRR262219:HSU262223 IBN262219:ICQ262223 ILJ262219:IMM262223 IVF262219:IWI262223 JFB262219:JGE262223 JOX262219:JQA262223 JYT262219:JZW262223 KIP262219:KJS262223 KSL262219:KTO262223 LCH262219:LDK262223 LMD262219:LNG262223 LVZ262219:LXC262223 MFV262219:MGY262223 MPR262219:MQU262223 MZN262219:NAQ262223 NJJ262219:NKM262223 NTF262219:NUI262223 ODB262219:OEE262223 OMX262219:OOA262223 OWT262219:OXW262223 PGP262219:PHS262223 PQL262219:PRO262223 QAH262219:QBK262223 QKD262219:QLG262223 QTZ262219:QVC262223 RDV262219:REY262223 RNR262219:ROU262223 RXN262219:RYQ262223 SHJ262219:SIM262223 SRF262219:SSI262223 TBB262219:TCE262223 TKX262219:TMA262223 TUT262219:TVW262223 UEP262219:UFS262223 UOL262219:UPO262223 UYH262219:UZK262223 VID262219:VJG262223 VRZ262219:VTC262223 WBV262219:WCY262223 WLR262219:WMU262223 WVN262219:WWQ262223 D327755:AQ327759 JB327755:KE327759 SX327755:UA327759 ACT327755:ADW327759 AMP327755:ANS327759 AWL327755:AXO327759 BGH327755:BHK327759 BQD327755:BRG327759 BZZ327755:CBC327759 CJV327755:CKY327759 CTR327755:CUU327759 DDN327755:DEQ327759 DNJ327755:DOM327759 DXF327755:DYI327759 EHB327755:EIE327759 EQX327755:ESA327759 FAT327755:FBW327759 FKP327755:FLS327759 FUL327755:FVO327759 GEH327755:GFK327759 GOD327755:GPG327759 GXZ327755:GZC327759 HHV327755:HIY327759 HRR327755:HSU327759 IBN327755:ICQ327759 ILJ327755:IMM327759 IVF327755:IWI327759 JFB327755:JGE327759 JOX327755:JQA327759 JYT327755:JZW327759 KIP327755:KJS327759 KSL327755:KTO327759 LCH327755:LDK327759 LMD327755:LNG327759 LVZ327755:LXC327759 MFV327755:MGY327759 MPR327755:MQU327759 MZN327755:NAQ327759 NJJ327755:NKM327759 NTF327755:NUI327759 ODB327755:OEE327759 OMX327755:OOA327759 OWT327755:OXW327759 PGP327755:PHS327759 PQL327755:PRO327759 QAH327755:QBK327759 QKD327755:QLG327759 QTZ327755:QVC327759 RDV327755:REY327759 RNR327755:ROU327759 RXN327755:RYQ327759 SHJ327755:SIM327759 SRF327755:SSI327759 TBB327755:TCE327759 TKX327755:TMA327759 TUT327755:TVW327759 UEP327755:UFS327759 UOL327755:UPO327759 UYH327755:UZK327759 VID327755:VJG327759 VRZ327755:VTC327759 WBV327755:WCY327759 WLR327755:WMU327759 WVN327755:WWQ327759 D393291:AQ393295 JB393291:KE393295 SX393291:UA393295 ACT393291:ADW393295 AMP393291:ANS393295 AWL393291:AXO393295 BGH393291:BHK393295 BQD393291:BRG393295 BZZ393291:CBC393295 CJV393291:CKY393295 CTR393291:CUU393295 DDN393291:DEQ393295 DNJ393291:DOM393295 DXF393291:DYI393295 EHB393291:EIE393295 EQX393291:ESA393295 FAT393291:FBW393295 FKP393291:FLS393295 FUL393291:FVO393295 GEH393291:GFK393295 GOD393291:GPG393295 GXZ393291:GZC393295 HHV393291:HIY393295 HRR393291:HSU393295 IBN393291:ICQ393295 ILJ393291:IMM393295 IVF393291:IWI393295 JFB393291:JGE393295 JOX393291:JQA393295 JYT393291:JZW393295 KIP393291:KJS393295 KSL393291:KTO393295 LCH393291:LDK393295 LMD393291:LNG393295 LVZ393291:LXC393295 MFV393291:MGY393295 MPR393291:MQU393295 MZN393291:NAQ393295 NJJ393291:NKM393295 NTF393291:NUI393295 ODB393291:OEE393295 OMX393291:OOA393295 OWT393291:OXW393295 PGP393291:PHS393295 PQL393291:PRO393295 QAH393291:QBK393295 QKD393291:QLG393295 QTZ393291:QVC393295 RDV393291:REY393295 RNR393291:ROU393295 RXN393291:RYQ393295 SHJ393291:SIM393295 SRF393291:SSI393295 TBB393291:TCE393295 TKX393291:TMA393295 TUT393291:TVW393295 UEP393291:UFS393295 UOL393291:UPO393295 UYH393291:UZK393295 VID393291:VJG393295 VRZ393291:VTC393295 WBV393291:WCY393295 WLR393291:WMU393295 WVN393291:WWQ393295 D458827:AQ458831 JB458827:KE458831 SX458827:UA458831 ACT458827:ADW458831 AMP458827:ANS458831 AWL458827:AXO458831 BGH458827:BHK458831 BQD458827:BRG458831 BZZ458827:CBC458831 CJV458827:CKY458831 CTR458827:CUU458831 DDN458827:DEQ458831 DNJ458827:DOM458831 DXF458827:DYI458831 EHB458827:EIE458831 EQX458827:ESA458831 FAT458827:FBW458831 FKP458827:FLS458831 FUL458827:FVO458831 GEH458827:GFK458831 GOD458827:GPG458831 GXZ458827:GZC458831 HHV458827:HIY458831 HRR458827:HSU458831 IBN458827:ICQ458831 ILJ458827:IMM458831 IVF458827:IWI458831 JFB458827:JGE458831 JOX458827:JQA458831 JYT458827:JZW458831 KIP458827:KJS458831 KSL458827:KTO458831 LCH458827:LDK458831 LMD458827:LNG458831 LVZ458827:LXC458831 MFV458827:MGY458831 MPR458827:MQU458831 MZN458827:NAQ458831 NJJ458827:NKM458831 NTF458827:NUI458831 ODB458827:OEE458831 OMX458827:OOA458831 OWT458827:OXW458831 PGP458827:PHS458831 PQL458827:PRO458831 QAH458827:QBK458831 QKD458827:QLG458831 QTZ458827:QVC458831 RDV458827:REY458831 RNR458827:ROU458831 RXN458827:RYQ458831 SHJ458827:SIM458831 SRF458827:SSI458831 TBB458827:TCE458831 TKX458827:TMA458831 TUT458827:TVW458831 UEP458827:UFS458831 UOL458827:UPO458831 UYH458827:UZK458831 VID458827:VJG458831 VRZ458827:VTC458831 WBV458827:WCY458831 WLR458827:WMU458831 WVN458827:WWQ458831 D524363:AQ524367 JB524363:KE524367 SX524363:UA524367 ACT524363:ADW524367 AMP524363:ANS524367 AWL524363:AXO524367 BGH524363:BHK524367 BQD524363:BRG524367 BZZ524363:CBC524367 CJV524363:CKY524367 CTR524363:CUU524367 DDN524363:DEQ524367 DNJ524363:DOM524367 DXF524363:DYI524367 EHB524363:EIE524367 EQX524363:ESA524367 FAT524363:FBW524367 FKP524363:FLS524367 FUL524363:FVO524367 GEH524363:GFK524367 GOD524363:GPG524367 GXZ524363:GZC524367 HHV524363:HIY524367 HRR524363:HSU524367 IBN524363:ICQ524367 ILJ524363:IMM524367 IVF524363:IWI524367 JFB524363:JGE524367 JOX524363:JQA524367 JYT524363:JZW524367 KIP524363:KJS524367 KSL524363:KTO524367 LCH524363:LDK524367 LMD524363:LNG524367 LVZ524363:LXC524367 MFV524363:MGY524367 MPR524363:MQU524367 MZN524363:NAQ524367 NJJ524363:NKM524367 NTF524363:NUI524367 ODB524363:OEE524367 OMX524363:OOA524367 OWT524363:OXW524367 PGP524363:PHS524367 PQL524363:PRO524367 QAH524363:QBK524367 QKD524363:QLG524367 QTZ524363:QVC524367 RDV524363:REY524367 RNR524363:ROU524367 RXN524363:RYQ524367 SHJ524363:SIM524367 SRF524363:SSI524367 TBB524363:TCE524367 TKX524363:TMA524367 TUT524363:TVW524367 UEP524363:UFS524367 UOL524363:UPO524367 UYH524363:UZK524367 VID524363:VJG524367 VRZ524363:VTC524367 WBV524363:WCY524367 WLR524363:WMU524367 WVN524363:WWQ524367 D589899:AQ589903 JB589899:KE589903 SX589899:UA589903 ACT589899:ADW589903 AMP589899:ANS589903 AWL589899:AXO589903 BGH589899:BHK589903 BQD589899:BRG589903 BZZ589899:CBC589903 CJV589899:CKY589903 CTR589899:CUU589903 DDN589899:DEQ589903 DNJ589899:DOM589903 DXF589899:DYI589903 EHB589899:EIE589903 EQX589899:ESA589903 FAT589899:FBW589903 FKP589899:FLS589903 FUL589899:FVO589903 GEH589899:GFK589903 GOD589899:GPG589903 GXZ589899:GZC589903 HHV589899:HIY589903 HRR589899:HSU589903 IBN589899:ICQ589903 ILJ589899:IMM589903 IVF589899:IWI589903 JFB589899:JGE589903 JOX589899:JQA589903 JYT589899:JZW589903 KIP589899:KJS589903 KSL589899:KTO589903 LCH589899:LDK589903 LMD589899:LNG589903 LVZ589899:LXC589903 MFV589899:MGY589903 MPR589899:MQU589903 MZN589899:NAQ589903 NJJ589899:NKM589903 NTF589899:NUI589903 ODB589899:OEE589903 OMX589899:OOA589903 OWT589899:OXW589903 PGP589899:PHS589903 PQL589899:PRO589903 QAH589899:QBK589903 QKD589899:QLG589903 QTZ589899:QVC589903 RDV589899:REY589903 RNR589899:ROU589903 RXN589899:RYQ589903 SHJ589899:SIM589903 SRF589899:SSI589903 TBB589899:TCE589903 TKX589899:TMA589903 TUT589899:TVW589903 UEP589899:UFS589903 UOL589899:UPO589903 UYH589899:UZK589903 VID589899:VJG589903 VRZ589899:VTC589903 WBV589899:WCY589903 WLR589899:WMU589903 WVN589899:WWQ589903 D655435:AQ655439 JB655435:KE655439 SX655435:UA655439 ACT655435:ADW655439 AMP655435:ANS655439 AWL655435:AXO655439 BGH655435:BHK655439 BQD655435:BRG655439 BZZ655435:CBC655439 CJV655435:CKY655439 CTR655435:CUU655439 DDN655435:DEQ655439 DNJ655435:DOM655439 DXF655435:DYI655439 EHB655435:EIE655439 EQX655435:ESA655439 FAT655435:FBW655439 FKP655435:FLS655439 FUL655435:FVO655439 GEH655435:GFK655439 GOD655435:GPG655439 GXZ655435:GZC655439 HHV655435:HIY655439 HRR655435:HSU655439 IBN655435:ICQ655439 ILJ655435:IMM655439 IVF655435:IWI655439 JFB655435:JGE655439 JOX655435:JQA655439 JYT655435:JZW655439 KIP655435:KJS655439 KSL655435:KTO655439 LCH655435:LDK655439 LMD655435:LNG655439 LVZ655435:LXC655439 MFV655435:MGY655439 MPR655435:MQU655439 MZN655435:NAQ655439 NJJ655435:NKM655439 NTF655435:NUI655439 ODB655435:OEE655439 OMX655435:OOA655439 OWT655435:OXW655439 PGP655435:PHS655439 PQL655435:PRO655439 QAH655435:QBK655439 QKD655435:QLG655439 QTZ655435:QVC655439 RDV655435:REY655439 RNR655435:ROU655439 RXN655435:RYQ655439 SHJ655435:SIM655439 SRF655435:SSI655439 TBB655435:TCE655439 TKX655435:TMA655439 TUT655435:TVW655439 UEP655435:UFS655439 UOL655435:UPO655439 UYH655435:UZK655439 VID655435:VJG655439 VRZ655435:VTC655439 WBV655435:WCY655439 WLR655435:WMU655439 WVN655435:WWQ655439 D720971:AQ720975 JB720971:KE720975 SX720971:UA720975 ACT720971:ADW720975 AMP720971:ANS720975 AWL720971:AXO720975 BGH720971:BHK720975 BQD720971:BRG720975 BZZ720971:CBC720975 CJV720971:CKY720975 CTR720971:CUU720975 DDN720971:DEQ720975 DNJ720971:DOM720975 DXF720971:DYI720975 EHB720971:EIE720975 EQX720971:ESA720975 FAT720971:FBW720975 FKP720971:FLS720975 FUL720971:FVO720975 GEH720971:GFK720975 GOD720971:GPG720975 GXZ720971:GZC720975 HHV720971:HIY720975 HRR720971:HSU720975 IBN720971:ICQ720975 ILJ720971:IMM720975 IVF720971:IWI720975 JFB720971:JGE720975 JOX720971:JQA720975 JYT720971:JZW720975 KIP720971:KJS720975 KSL720971:KTO720975 LCH720971:LDK720975 LMD720971:LNG720975 LVZ720971:LXC720975 MFV720971:MGY720975 MPR720971:MQU720975 MZN720971:NAQ720975 NJJ720971:NKM720975 NTF720971:NUI720975 ODB720971:OEE720975 OMX720971:OOA720975 OWT720971:OXW720975 PGP720971:PHS720975 PQL720971:PRO720975 QAH720971:QBK720975 QKD720971:QLG720975 QTZ720971:QVC720975 RDV720971:REY720975 RNR720971:ROU720975 RXN720971:RYQ720975 SHJ720971:SIM720975 SRF720971:SSI720975 TBB720971:TCE720975 TKX720971:TMA720975 TUT720971:TVW720975 UEP720971:UFS720975 UOL720971:UPO720975 UYH720971:UZK720975 VID720971:VJG720975 VRZ720971:VTC720975 WBV720971:WCY720975 WLR720971:WMU720975 WVN720971:WWQ720975 D786507:AQ786511 JB786507:KE786511 SX786507:UA786511 ACT786507:ADW786511 AMP786507:ANS786511 AWL786507:AXO786511 BGH786507:BHK786511 BQD786507:BRG786511 BZZ786507:CBC786511 CJV786507:CKY786511 CTR786507:CUU786511 DDN786507:DEQ786511 DNJ786507:DOM786511 DXF786507:DYI786511 EHB786507:EIE786511 EQX786507:ESA786511 FAT786507:FBW786511 FKP786507:FLS786511 FUL786507:FVO786511 GEH786507:GFK786511 GOD786507:GPG786511 GXZ786507:GZC786511 HHV786507:HIY786511 HRR786507:HSU786511 IBN786507:ICQ786511 ILJ786507:IMM786511 IVF786507:IWI786511 JFB786507:JGE786511 JOX786507:JQA786511 JYT786507:JZW786511 KIP786507:KJS786511 KSL786507:KTO786511 LCH786507:LDK786511 LMD786507:LNG786511 LVZ786507:LXC786511 MFV786507:MGY786511 MPR786507:MQU786511 MZN786507:NAQ786511 NJJ786507:NKM786511 NTF786507:NUI786511 ODB786507:OEE786511 OMX786507:OOA786511 OWT786507:OXW786511 PGP786507:PHS786511 PQL786507:PRO786511 QAH786507:QBK786511 QKD786507:QLG786511 QTZ786507:QVC786511 RDV786507:REY786511 RNR786507:ROU786511 RXN786507:RYQ786511 SHJ786507:SIM786511 SRF786507:SSI786511 TBB786507:TCE786511 TKX786507:TMA786511 TUT786507:TVW786511 UEP786507:UFS786511 UOL786507:UPO786511 UYH786507:UZK786511 VID786507:VJG786511 VRZ786507:VTC786511 WBV786507:WCY786511 WLR786507:WMU786511 WVN786507:WWQ786511 D852043:AQ852047 JB852043:KE852047 SX852043:UA852047 ACT852043:ADW852047 AMP852043:ANS852047 AWL852043:AXO852047 BGH852043:BHK852047 BQD852043:BRG852047 BZZ852043:CBC852047 CJV852043:CKY852047 CTR852043:CUU852047 DDN852043:DEQ852047 DNJ852043:DOM852047 DXF852043:DYI852047 EHB852043:EIE852047 EQX852043:ESA852047 FAT852043:FBW852047 FKP852043:FLS852047 FUL852043:FVO852047 GEH852043:GFK852047 GOD852043:GPG852047 GXZ852043:GZC852047 HHV852043:HIY852047 HRR852043:HSU852047 IBN852043:ICQ852047 ILJ852043:IMM852047 IVF852043:IWI852047 JFB852043:JGE852047 JOX852043:JQA852047 JYT852043:JZW852047 KIP852043:KJS852047 KSL852043:KTO852047 LCH852043:LDK852047 LMD852043:LNG852047 LVZ852043:LXC852047 MFV852043:MGY852047 MPR852043:MQU852047 MZN852043:NAQ852047 NJJ852043:NKM852047 NTF852043:NUI852047 ODB852043:OEE852047 OMX852043:OOA852047 OWT852043:OXW852047 PGP852043:PHS852047 PQL852043:PRO852047 QAH852043:QBK852047 QKD852043:QLG852047 QTZ852043:QVC852047 RDV852043:REY852047 RNR852043:ROU852047 RXN852043:RYQ852047 SHJ852043:SIM852047 SRF852043:SSI852047 TBB852043:TCE852047 TKX852043:TMA852047 TUT852043:TVW852047 UEP852043:UFS852047 UOL852043:UPO852047 UYH852043:UZK852047 VID852043:VJG852047 VRZ852043:VTC852047 WBV852043:WCY852047 WLR852043:WMU852047 WVN852043:WWQ852047 D917579:AQ917583 JB917579:KE917583 SX917579:UA917583 ACT917579:ADW917583 AMP917579:ANS917583 AWL917579:AXO917583 BGH917579:BHK917583 BQD917579:BRG917583 BZZ917579:CBC917583 CJV917579:CKY917583 CTR917579:CUU917583 DDN917579:DEQ917583 DNJ917579:DOM917583 DXF917579:DYI917583 EHB917579:EIE917583 EQX917579:ESA917583 FAT917579:FBW917583 FKP917579:FLS917583 FUL917579:FVO917583 GEH917579:GFK917583 GOD917579:GPG917583 GXZ917579:GZC917583 HHV917579:HIY917583 HRR917579:HSU917583 IBN917579:ICQ917583 ILJ917579:IMM917583 IVF917579:IWI917583 JFB917579:JGE917583 JOX917579:JQA917583 JYT917579:JZW917583 KIP917579:KJS917583 KSL917579:KTO917583 LCH917579:LDK917583 LMD917579:LNG917583 LVZ917579:LXC917583 MFV917579:MGY917583 MPR917579:MQU917583 MZN917579:NAQ917583 NJJ917579:NKM917583 NTF917579:NUI917583 ODB917579:OEE917583 OMX917579:OOA917583 OWT917579:OXW917583 PGP917579:PHS917583 PQL917579:PRO917583 QAH917579:QBK917583 QKD917579:QLG917583 QTZ917579:QVC917583 RDV917579:REY917583 RNR917579:ROU917583 RXN917579:RYQ917583 SHJ917579:SIM917583 SRF917579:SSI917583 TBB917579:TCE917583 TKX917579:TMA917583 TUT917579:TVW917583 UEP917579:UFS917583 UOL917579:UPO917583 UYH917579:UZK917583 VID917579:VJG917583 VRZ917579:VTC917583 WBV917579:WCY917583 WLR917579:WMU917583 WVN917579:WWQ917583 D983115:AQ983119 JB983115:KE983119 SX983115:UA983119 ACT983115:ADW983119 AMP983115:ANS983119 AWL983115:AXO983119 BGH983115:BHK983119 BQD983115:BRG983119 BZZ983115:CBC983119 CJV983115:CKY983119 CTR983115:CUU983119 DDN983115:DEQ983119 DNJ983115:DOM983119 DXF983115:DYI983119 EHB983115:EIE983119 EQX983115:ESA983119 FAT983115:FBW983119 FKP983115:FLS983119 FUL983115:FVO983119 GEH983115:GFK983119 GOD983115:GPG983119 GXZ983115:GZC983119 HHV983115:HIY983119 HRR983115:HSU983119 IBN983115:ICQ983119 ILJ983115:IMM983119 IVF983115:IWI983119 JFB983115:JGE983119 JOX983115:JQA983119 JYT983115:JZW983119 KIP983115:KJS983119 KSL983115:KTO983119 LCH983115:LDK983119 LMD983115:LNG983119 LVZ983115:LXC983119 MFV983115:MGY983119 MPR983115:MQU983119 MZN983115:NAQ983119 NJJ983115:NKM983119 NTF983115:NUI983119 ODB983115:OEE983119 OMX983115:OOA983119 OWT983115:OXW983119 PGP983115:PHS983119 PQL983115:PRO983119 QAH983115:QBK983119 QKD983115:QLG983119 QTZ983115:QVC983119 RDV983115:REY983119 RNR983115:ROU983119 RXN983115:RYQ983119 SHJ983115:SIM983119 SRF983115:SSI983119 TBB983115:TCE983119 TKX983115:TMA983119 TUT983115:TVW983119 UEP983115:UFS983119 UOL983115:UPO983119 UYH983115:UZK983119 VID983115:VJG983119 VRZ983115:VTC983119 WBV983115:WCY983119 WLR983115:WMU983119 WVN983115:WWQ983119 JB142:KE157 SX142:UA157 ACT142:ADW157 AMP142:ANS157 AWL142:AXO157 BGH142:BHK157 BQD142:BRG157 BZZ142:CBC157 CJV142:CKY157 CTR142:CUU157 DDN142:DEQ157 DNJ142:DOM157 DXF142:DYI157 EHB142:EIE157 EQX142:ESA157 FAT142:FBW157 FKP142:FLS157 FUL142:FVO157 GEH142:GFK157 GOD142:GPG157 GXZ142:GZC157 HHV142:HIY157 HRR142:HSU157 IBN142:ICQ157 ILJ142:IMM157 IVF142:IWI157 JFB142:JGE157 JOX142:JQA157 JYT142:JZW157 KIP142:KJS157 KSL142:KTO157 LCH142:LDK157 LMD142:LNG157 LVZ142:LXC157 MFV142:MGY157 MPR142:MQU157 MZN142:NAQ157 NJJ142:NKM157 NTF142:NUI157 ODB142:OEE157 OMX142:OOA157 OWT142:OXW157 PGP142:PHS157 PQL142:PRO157 QAH142:QBK157 QKD142:QLG157 QTZ142:QVC157 RDV142:REY157 RNR142:ROU157 RXN142:RYQ157 SHJ142:SIM157 SRF142:SSI157 TBB142:TCE157 TKX142:TMA157 TUT142:TVW157 UEP142:UFS157 UOL142:UPO157 UYH142:UZK157 VID142:VJG157 VRZ142:VTC157 WBV142:WCY157 WLR142:WMU157 WVN142:WWQ157 JB159:KE161 SX159:UA161 ACT159:ADW161 AMP159:ANS161 AWL159:AXO161 BGH159:BHK161 BQD159:BRG161 BZZ159:CBC161 CJV159:CKY161 CTR159:CUU161 DDN159:DEQ161 DNJ159:DOM161 DXF159:DYI161 EHB159:EIE161 EQX159:ESA161 FAT159:FBW161 FKP159:FLS161 FUL159:FVO161 GEH159:GFK161 GOD159:GPG161 GXZ159:GZC161 HHV159:HIY161 HRR159:HSU161 IBN159:ICQ161 ILJ159:IMM161 IVF159:IWI161 JFB159:JGE161 JOX159:JQA161 JYT159:JZW161 KIP159:KJS161 KSL159:KTO161 LCH159:LDK161 LMD159:LNG161 LVZ159:LXC161 MFV159:MGY161 MPR159:MQU161 MZN159:NAQ161 NJJ159:NKM161 NTF159:NUI161 ODB159:OEE161 OMX159:OOA161 OWT159:OXW161 PGP159:PHS161 PQL159:PRO161 QAH159:QBK161 QKD159:QLG161 QTZ159:QVC161 RDV159:REY161 RNR159:ROU161 RXN159:RYQ161 SHJ159:SIM161 SRF159:SSI161 TBB159:TCE161 TKX159:TMA161 TUT159:TVW161 UEP159:UFS161 UOL159:UPO161 UYH159:UZK161 VID159:VJG161 VRZ159:VTC161 WBV159:WCY161 WLR159:WMU161 WVN159:WWQ161 JB165:KE165 SX165:UA165 ACT165:ADW165 AMP165:ANS165 AWL165:AXO165 BGH165:BHK165 BQD165:BRG165 BZZ165:CBC165 CJV165:CKY165 CTR165:CUU165 DDN165:DEQ165 DNJ165:DOM165 DXF165:DYI165 EHB165:EIE165 EQX165:ESA165 FAT165:FBW165 FKP165:FLS165 FUL165:FVO165 GEH165:GFK165 GOD165:GPG165 GXZ165:GZC165 HHV165:HIY165 HRR165:HSU165 IBN165:ICQ165 ILJ165:IMM165 IVF165:IWI165 JFB165:JGE165 JOX165:JQA165 JYT165:JZW165 KIP165:KJS165 KSL165:KTO165 LCH165:LDK165 LMD165:LNG165 LVZ165:LXC165 MFV165:MGY165 MPR165:MQU165 MZN165:NAQ165 NJJ165:NKM165 NTF165:NUI165 ODB165:OEE165 OMX165:OOA165 OWT165:OXW165 PGP165:PHS165 PQL165:PRO165 QAH165:QBK165 QKD165:QLG165 QTZ165:QVC165 RDV165:REY165 RNR165:ROU165 RXN165:RYQ165 SHJ165:SIM165 SRF165:SSI165 TBB165:TCE165 TKX165:TMA165 TUT165:TVW165 UEP165:UFS165 UOL165:UPO165 UYH165:UZK165 VID165:VJG165 VRZ165:VTC165 WBV165:WCY165 WLR165:WMU165 WVN165:WWQ165 JB177:KE177 SX177:UA177 ACT177:ADW177 AMP177:ANS177 AWL177:AXO177 BGH177:BHK177 BQD177:BRG177 BZZ177:CBC177 CJV177:CKY177 CTR177:CUU177 DDN177:DEQ177 DNJ177:DOM177 DXF177:DYI177 EHB177:EIE177 EQX177:ESA177 FAT177:FBW177 FKP177:FLS177 FUL177:FVO177 GEH177:GFK177 GOD177:GPG177 GXZ177:GZC177 HHV177:HIY177 HRR177:HSU177 IBN177:ICQ177 ILJ177:IMM177 IVF177:IWI177 JFB177:JGE177 JOX177:JQA177 JYT177:JZW177 KIP177:KJS177 KSL177:KTO177 LCH177:LDK177 LMD177:LNG177 LVZ177:LXC177 MFV177:MGY177 MPR177:MQU177 MZN177:NAQ177 NJJ177:NKM177 NTF177:NUI177 ODB177:OEE177 OMX177:OOA177 OWT177:OXW177 PGP177:PHS177 PQL177:PRO177 QAH177:QBK177 QKD177:QLG177 QTZ177:QVC177 RDV177:REY177 RNR177:ROU177 RXN177:RYQ177 SHJ177:SIM177 SRF177:SSI177 TBB177:TCE177 TKX177:TMA177 TUT177:TVW177 UEP177:UFS177 UOL177:UPO177 UYH177:UZK177 VID177:VJG177 VRZ177:VTC177 WBV177:WCY177 WLR177:WMU177 WVN177:WWQ177 JB179:KE179 SX179:UA179 ACT179:ADW179 AMP179:ANS179 AWL179:AXO179 BGH179:BHK179 BQD179:BRG179 BZZ179:CBC179 CJV179:CKY179 CTR179:CUU179 DDN179:DEQ179 DNJ179:DOM179 DXF179:DYI179 EHB179:EIE179 EQX179:ESA179 FAT179:FBW179 FKP179:FLS179 FUL179:FVO179 GEH179:GFK179 GOD179:GPG179 GXZ179:GZC179 HHV179:HIY179 HRR179:HSU179 IBN179:ICQ179 ILJ179:IMM179 IVF179:IWI179 JFB179:JGE179 JOX179:JQA179 JYT179:JZW179 KIP179:KJS179 KSL179:KTO179 LCH179:LDK179 LMD179:LNG179 LVZ179:LXC179 MFV179:MGY179 MPR179:MQU179 MZN179:NAQ179 NJJ179:NKM179 NTF179:NUI179 ODB179:OEE179 OMX179:OOA179 OWT179:OXW179 PGP179:PHS179 PQL179:PRO179 QAH179:QBK179 QKD179:QLG179 QTZ179:QVC179 RDV179:REY179 RNR179:ROU179 RXN179:RYQ179 SHJ179:SIM179 SRF179:SSI179 TBB179:TCE179 TKX179:TMA179 TUT179:TVW179 UEP179:UFS179 UOL179:UPO179 UYH179:UZK179 VID179:VJG179 VRZ179:VTC179 WBV179:WCY179 WLR179:WMU179 WVN179:WWQ179 JB182:KE182 SX182:UA182 ACT182:ADW182 AMP182:ANS182 AWL182:AXO182 BGH182:BHK182 BQD182:BRG182 BZZ182:CBC182 CJV182:CKY182 CTR182:CUU182 DDN182:DEQ182 DNJ182:DOM182 DXF182:DYI182 EHB182:EIE182 EQX182:ESA182 FAT182:FBW182 FKP182:FLS182 FUL182:FVO182 GEH182:GFK182 GOD182:GPG182 GXZ182:GZC182 HHV182:HIY182 HRR182:HSU182 IBN182:ICQ182 ILJ182:IMM182 IVF182:IWI182 JFB182:JGE182 JOX182:JQA182 JYT182:JZW182 KIP182:KJS182 KSL182:KTO182 LCH182:LDK182 LMD182:LNG182 LVZ182:LXC182 MFV182:MGY182 MPR182:MQU182 MZN182:NAQ182 NJJ182:NKM182 NTF182:NUI182 ODB182:OEE182 OMX182:OOA182 OWT182:OXW182 PGP182:PHS182 PQL182:PRO182 QAH182:QBK182 QKD182:QLG182 QTZ182:QVC182 RDV182:REY182 RNR182:ROU182 RXN182:RYQ182 SHJ182:SIM182 SRF182:SSI182 TBB182:TCE182 TKX182:TMA182 TUT182:TVW182 UEP182:UFS182 UOL182:UPO182 UYH182:UZK182 VID182:VJG182 VRZ182:VTC182 WBV182:WCY182 WLR182:WMU182 WVN182:WWQ182 JB186:KE186 SX186:UA186 ACT186:ADW186 AMP186:ANS186 AWL186:AXO186 BGH186:BHK186 BQD186:BRG186 BZZ186:CBC186 CJV186:CKY186 CTR186:CUU186 DDN186:DEQ186 DNJ186:DOM186 DXF186:DYI186 EHB186:EIE186 EQX186:ESA186 FAT186:FBW186 FKP186:FLS186 FUL186:FVO186 GEH186:GFK186 GOD186:GPG186 GXZ186:GZC186 HHV186:HIY186 HRR186:HSU186 IBN186:ICQ186 ILJ186:IMM186 IVF186:IWI186 JFB186:JGE186 JOX186:JQA186 JYT186:JZW186 KIP186:KJS186 KSL186:KTO186 LCH186:LDK186 LMD186:LNG186 LVZ186:LXC186 MFV186:MGY186 MPR186:MQU186 MZN186:NAQ186 NJJ186:NKM186 NTF186:NUI186 ODB186:OEE186 OMX186:OOA186 OWT186:OXW186 PGP186:PHS186 PQL186:PRO186 QAH186:QBK186 QKD186:QLG186 QTZ186:QVC186 RDV186:REY186 RNR186:ROU186 RXN186:RYQ186 SHJ186:SIM186 SRF186:SSI186 TBB186:TCE186 TKX186:TMA186 TUT186:TVW186 UEP186:UFS186 UOL186:UPO186 UYH186:UZK186 VID186:VJG186 VRZ186:VTC186 WBV186:WCY186 WLR186:WMU186 WVN186:WWQ186 WVN126:WWQ129 WLR126:WMU129 WBV126:WCY129 VRZ126:VTC129 VID126:VJG129 UYH126:UZK129 UOL126:UPO129 UEP126:UFS129 TUT126:TVW129 TKX126:TMA129 TBB126:TCE129 SRF126:SSI129 SHJ126:SIM129 RXN126:RYQ129 RNR126:ROU129 RDV126:REY129 QTZ126:QVC129 QKD126:QLG129 QAH126:QBK129 PQL126:PRO129 PGP126:PHS129 OWT126:OXW129 OMX126:OOA129 ODB126:OEE129 NTF126:NUI129 NJJ126:NKM129 MZN126:NAQ129 MPR126:MQU129 MFV126:MGY129 LVZ126:LXC129 LMD126:LNG129 LCH126:LDK129 KSL126:KTO129 KIP126:KJS129 JYT126:JZW129 JOX126:JQA129 JFB126:JGE129 IVF126:IWI129 ILJ126:IMM129 IBN126:ICQ129 HRR126:HSU129 HHV126:HIY129 GXZ126:GZC129 GOD126:GPG129 GEH126:GFK129 FUL126:FVO129 FKP126:FLS129 FAT126:FBW129 EQX126:ESA129 EHB126:EIE129 DXF126:DYI129 DNJ126:DOM129 DDN126:DEQ129 CTR126:CUU129 CJV126:CKY129 BZZ126:CBC129 BQD126:BRG129 BGH126:BHK129 AWL126:AXO129 AMP126:ANS129 ACT126:ADW129 SX126:UA129 JB126:KE129 PGP139:PHS140 OWT139:OXW140 OMX139:OOA140 ODB139:OEE140 NTF139:NUI140 NJJ139:NKM140 MZN139:NAQ140 MPR139:MQU140 MFV139:MGY140 LVZ139:LXC140 LMD139:LNG140 LCH139:LDK140 KSL139:KTO140 KIP139:KJS140 JYT139:JZW140 JOX139:JQA140 JFB139:JGE140 IVF139:IWI140 ILJ139:IMM140 IBN139:ICQ140 HRR139:HSU140 HHV139:HIY140 GXZ139:GZC140 GOD139:GPG140 GEH139:GFK140 FUL139:FVO140 FKP139:FLS140 FAT139:FBW140 EQX139:ESA140 EHB139:EIE140 DXF139:DYI140 DNJ139:DOM140 DDN139:DEQ140 CTR139:CUU140 CJV139:CKY140 BZZ139:CBC140 BQD139:BRG140 BGH139:BHK140 AWL139:AXO140 AMP139:ANS140 ACT139:ADW140 SX139:UA140 JB139:KE140 WLR139:WMU140 RNR139:ROU140 TKX139:TMA140 RDV139:REY140 TBB139:TCE140 QAH139:QBK140 RXN139:RYQ140 SRF139:SSI140 TUT139:TVW140 UEP139:UFS140 WVN139:WWQ140 PQL139:PRO140 UOL139:UPO140 QKD139:QLG140 QTZ139:QVC140 UYH139:UZK140 VID139:VJG140 VRZ139:VTC140 WBV139:WCY140 SHJ139:SIM140 WVN92:WWQ110 WLR92:WMU110 WBV92:WCY110 VRZ92:VTC110 VID92:VJG110 UYH92:UZK110 UOL92:UPO110 UEP92:UFS110 TUT92:TVW110 TKX92:TMA110 TBB92:TCE110 SRF92:SSI110 SHJ92:SIM110 RXN92:RYQ110 RNR92:ROU110 RDV92:REY110 QTZ92:QVC110 QKD92:QLG110 QAH92:QBK110 PQL92:PRO110 PGP92:PHS110 OWT92:OXW110 OMX92:OOA110 ODB92:OEE110 NTF92:NUI110 NJJ92:NKM110 MZN92:NAQ110 MPR92:MQU110 MFV92:MGY110 LVZ92:LXC110 LMD92:LNG110 LCH92:LDK110 KSL92:KTO110 KIP92:KJS110 JYT92:JZW110 JOX92:JQA110 JFB92:JGE110 IVF92:IWI110 ILJ92:IMM110 IBN92:ICQ110 HRR92:HSU110 HHV92:HIY110 GXZ92:GZC110 GOD92:GPG110 GEH92:GFK110 FUL92:FVO110 FKP92:FLS110 FAT92:FBW110 EQX92:ESA110 EHB92:EIE110 DXF92:DYI110 DNJ92:DOM110 DDN92:DEQ110 CTR92:CUU110 CJV92:CKY110 BZZ92:CBC110 BQD92:BRG110 BGH92:BHK110 AWL92:AXO110 AMP92:ANS110 ACT92:ADW110 SX92:UA110 JB92:KE110</xm:sqref>
        </x14:dataValidation>
        <x14:dataValidation type="whole" operator="lessThanOrEqual" allowBlank="1" showInputMessage="1" showErrorMessage="1" errorTitle="Error" error="The maximum mark for this question is 2 marks." xr:uid="{00000000-0002-0000-0000-000004000000}">
          <x14:formula1>
            <xm:f>2</xm:f>
          </x14:formula1>
          <xm:sqref>D65662:AQ65663 JB65662:KE65663 SX65662:UA65663 ACT65662:ADW65663 AMP65662:ANS65663 AWL65662:AXO65663 BGH65662:BHK65663 BQD65662:BRG65663 BZZ65662:CBC65663 CJV65662:CKY65663 CTR65662:CUU65663 DDN65662:DEQ65663 DNJ65662:DOM65663 DXF65662:DYI65663 EHB65662:EIE65663 EQX65662:ESA65663 FAT65662:FBW65663 FKP65662:FLS65663 FUL65662:FVO65663 GEH65662:GFK65663 GOD65662:GPG65663 GXZ65662:GZC65663 HHV65662:HIY65663 HRR65662:HSU65663 IBN65662:ICQ65663 ILJ65662:IMM65663 IVF65662:IWI65663 JFB65662:JGE65663 JOX65662:JQA65663 JYT65662:JZW65663 KIP65662:KJS65663 KSL65662:KTO65663 LCH65662:LDK65663 LMD65662:LNG65663 LVZ65662:LXC65663 MFV65662:MGY65663 MPR65662:MQU65663 MZN65662:NAQ65663 NJJ65662:NKM65663 NTF65662:NUI65663 ODB65662:OEE65663 OMX65662:OOA65663 OWT65662:OXW65663 PGP65662:PHS65663 PQL65662:PRO65663 QAH65662:QBK65663 QKD65662:QLG65663 QTZ65662:QVC65663 RDV65662:REY65663 RNR65662:ROU65663 RXN65662:RYQ65663 SHJ65662:SIM65663 SRF65662:SSI65663 TBB65662:TCE65663 TKX65662:TMA65663 TUT65662:TVW65663 UEP65662:UFS65663 UOL65662:UPO65663 UYH65662:UZK65663 VID65662:VJG65663 VRZ65662:VTC65663 WBV65662:WCY65663 WLR65662:WMU65663 WVN65662:WWQ65663 D131198:AQ131199 JB131198:KE131199 SX131198:UA131199 ACT131198:ADW131199 AMP131198:ANS131199 AWL131198:AXO131199 BGH131198:BHK131199 BQD131198:BRG131199 BZZ131198:CBC131199 CJV131198:CKY131199 CTR131198:CUU131199 DDN131198:DEQ131199 DNJ131198:DOM131199 DXF131198:DYI131199 EHB131198:EIE131199 EQX131198:ESA131199 FAT131198:FBW131199 FKP131198:FLS131199 FUL131198:FVO131199 GEH131198:GFK131199 GOD131198:GPG131199 GXZ131198:GZC131199 HHV131198:HIY131199 HRR131198:HSU131199 IBN131198:ICQ131199 ILJ131198:IMM131199 IVF131198:IWI131199 JFB131198:JGE131199 JOX131198:JQA131199 JYT131198:JZW131199 KIP131198:KJS131199 KSL131198:KTO131199 LCH131198:LDK131199 LMD131198:LNG131199 LVZ131198:LXC131199 MFV131198:MGY131199 MPR131198:MQU131199 MZN131198:NAQ131199 NJJ131198:NKM131199 NTF131198:NUI131199 ODB131198:OEE131199 OMX131198:OOA131199 OWT131198:OXW131199 PGP131198:PHS131199 PQL131198:PRO131199 QAH131198:QBK131199 QKD131198:QLG131199 QTZ131198:QVC131199 RDV131198:REY131199 RNR131198:ROU131199 RXN131198:RYQ131199 SHJ131198:SIM131199 SRF131198:SSI131199 TBB131198:TCE131199 TKX131198:TMA131199 TUT131198:TVW131199 UEP131198:UFS131199 UOL131198:UPO131199 UYH131198:UZK131199 VID131198:VJG131199 VRZ131198:VTC131199 WBV131198:WCY131199 WLR131198:WMU131199 WVN131198:WWQ131199 D196734:AQ196735 JB196734:KE196735 SX196734:UA196735 ACT196734:ADW196735 AMP196734:ANS196735 AWL196734:AXO196735 BGH196734:BHK196735 BQD196734:BRG196735 BZZ196734:CBC196735 CJV196734:CKY196735 CTR196734:CUU196735 DDN196734:DEQ196735 DNJ196734:DOM196735 DXF196734:DYI196735 EHB196734:EIE196735 EQX196734:ESA196735 FAT196734:FBW196735 FKP196734:FLS196735 FUL196734:FVO196735 GEH196734:GFK196735 GOD196734:GPG196735 GXZ196734:GZC196735 HHV196734:HIY196735 HRR196734:HSU196735 IBN196734:ICQ196735 ILJ196734:IMM196735 IVF196734:IWI196735 JFB196734:JGE196735 JOX196734:JQA196735 JYT196734:JZW196735 KIP196734:KJS196735 KSL196734:KTO196735 LCH196734:LDK196735 LMD196734:LNG196735 LVZ196734:LXC196735 MFV196734:MGY196735 MPR196734:MQU196735 MZN196734:NAQ196735 NJJ196734:NKM196735 NTF196734:NUI196735 ODB196734:OEE196735 OMX196734:OOA196735 OWT196734:OXW196735 PGP196734:PHS196735 PQL196734:PRO196735 QAH196734:QBK196735 QKD196734:QLG196735 QTZ196734:QVC196735 RDV196734:REY196735 RNR196734:ROU196735 RXN196734:RYQ196735 SHJ196734:SIM196735 SRF196734:SSI196735 TBB196734:TCE196735 TKX196734:TMA196735 TUT196734:TVW196735 UEP196734:UFS196735 UOL196734:UPO196735 UYH196734:UZK196735 VID196734:VJG196735 VRZ196734:VTC196735 WBV196734:WCY196735 WLR196734:WMU196735 WVN196734:WWQ196735 D262270:AQ262271 JB262270:KE262271 SX262270:UA262271 ACT262270:ADW262271 AMP262270:ANS262271 AWL262270:AXO262271 BGH262270:BHK262271 BQD262270:BRG262271 BZZ262270:CBC262271 CJV262270:CKY262271 CTR262270:CUU262271 DDN262270:DEQ262271 DNJ262270:DOM262271 DXF262270:DYI262271 EHB262270:EIE262271 EQX262270:ESA262271 FAT262270:FBW262271 FKP262270:FLS262271 FUL262270:FVO262271 GEH262270:GFK262271 GOD262270:GPG262271 GXZ262270:GZC262271 HHV262270:HIY262271 HRR262270:HSU262271 IBN262270:ICQ262271 ILJ262270:IMM262271 IVF262270:IWI262271 JFB262270:JGE262271 JOX262270:JQA262271 JYT262270:JZW262271 KIP262270:KJS262271 KSL262270:KTO262271 LCH262270:LDK262271 LMD262270:LNG262271 LVZ262270:LXC262271 MFV262270:MGY262271 MPR262270:MQU262271 MZN262270:NAQ262271 NJJ262270:NKM262271 NTF262270:NUI262271 ODB262270:OEE262271 OMX262270:OOA262271 OWT262270:OXW262271 PGP262270:PHS262271 PQL262270:PRO262271 QAH262270:QBK262271 QKD262270:QLG262271 QTZ262270:QVC262271 RDV262270:REY262271 RNR262270:ROU262271 RXN262270:RYQ262271 SHJ262270:SIM262271 SRF262270:SSI262271 TBB262270:TCE262271 TKX262270:TMA262271 TUT262270:TVW262271 UEP262270:UFS262271 UOL262270:UPO262271 UYH262270:UZK262271 VID262270:VJG262271 VRZ262270:VTC262271 WBV262270:WCY262271 WLR262270:WMU262271 WVN262270:WWQ262271 D327806:AQ327807 JB327806:KE327807 SX327806:UA327807 ACT327806:ADW327807 AMP327806:ANS327807 AWL327806:AXO327807 BGH327806:BHK327807 BQD327806:BRG327807 BZZ327806:CBC327807 CJV327806:CKY327807 CTR327806:CUU327807 DDN327806:DEQ327807 DNJ327806:DOM327807 DXF327806:DYI327807 EHB327806:EIE327807 EQX327806:ESA327807 FAT327806:FBW327807 FKP327806:FLS327807 FUL327806:FVO327807 GEH327806:GFK327807 GOD327806:GPG327807 GXZ327806:GZC327807 HHV327806:HIY327807 HRR327806:HSU327807 IBN327806:ICQ327807 ILJ327806:IMM327807 IVF327806:IWI327807 JFB327806:JGE327807 JOX327806:JQA327807 JYT327806:JZW327807 KIP327806:KJS327807 KSL327806:KTO327807 LCH327806:LDK327807 LMD327806:LNG327807 LVZ327806:LXC327807 MFV327806:MGY327807 MPR327806:MQU327807 MZN327806:NAQ327807 NJJ327806:NKM327807 NTF327806:NUI327807 ODB327806:OEE327807 OMX327806:OOA327807 OWT327806:OXW327807 PGP327806:PHS327807 PQL327806:PRO327807 QAH327806:QBK327807 QKD327806:QLG327807 QTZ327806:QVC327807 RDV327806:REY327807 RNR327806:ROU327807 RXN327806:RYQ327807 SHJ327806:SIM327807 SRF327806:SSI327807 TBB327806:TCE327807 TKX327806:TMA327807 TUT327806:TVW327807 UEP327806:UFS327807 UOL327806:UPO327807 UYH327806:UZK327807 VID327806:VJG327807 VRZ327806:VTC327807 WBV327806:WCY327807 WLR327806:WMU327807 WVN327806:WWQ327807 D393342:AQ393343 JB393342:KE393343 SX393342:UA393343 ACT393342:ADW393343 AMP393342:ANS393343 AWL393342:AXO393343 BGH393342:BHK393343 BQD393342:BRG393343 BZZ393342:CBC393343 CJV393342:CKY393343 CTR393342:CUU393343 DDN393342:DEQ393343 DNJ393342:DOM393343 DXF393342:DYI393343 EHB393342:EIE393343 EQX393342:ESA393343 FAT393342:FBW393343 FKP393342:FLS393343 FUL393342:FVO393343 GEH393342:GFK393343 GOD393342:GPG393343 GXZ393342:GZC393343 HHV393342:HIY393343 HRR393342:HSU393343 IBN393342:ICQ393343 ILJ393342:IMM393343 IVF393342:IWI393343 JFB393342:JGE393343 JOX393342:JQA393343 JYT393342:JZW393343 KIP393342:KJS393343 KSL393342:KTO393343 LCH393342:LDK393343 LMD393342:LNG393343 LVZ393342:LXC393343 MFV393342:MGY393343 MPR393342:MQU393343 MZN393342:NAQ393343 NJJ393342:NKM393343 NTF393342:NUI393343 ODB393342:OEE393343 OMX393342:OOA393343 OWT393342:OXW393343 PGP393342:PHS393343 PQL393342:PRO393343 QAH393342:QBK393343 QKD393342:QLG393343 QTZ393342:QVC393343 RDV393342:REY393343 RNR393342:ROU393343 RXN393342:RYQ393343 SHJ393342:SIM393343 SRF393342:SSI393343 TBB393342:TCE393343 TKX393342:TMA393343 TUT393342:TVW393343 UEP393342:UFS393343 UOL393342:UPO393343 UYH393342:UZK393343 VID393342:VJG393343 VRZ393342:VTC393343 WBV393342:WCY393343 WLR393342:WMU393343 WVN393342:WWQ393343 D458878:AQ458879 JB458878:KE458879 SX458878:UA458879 ACT458878:ADW458879 AMP458878:ANS458879 AWL458878:AXO458879 BGH458878:BHK458879 BQD458878:BRG458879 BZZ458878:CBC458879 CJV458878:CKY458879 CTR458878:CUU458879 DDN458878:DEQ458879 DNJ458878:DOM458879 DXF458878:DYI458879 EHB458878:EIE458879 EQX458878:ESA458879 FAT458878:FBW458879 FKP458878:FLS458879 FUL458878:FVO458879 GEH458878:GFK458879 GOD458878:GPG458879 GXZ458878:GZC458879 HHV458878:HIY458879 HRR458878:HSU458879 IBN458878:ICQ458879 ILJ458878:IMM458879 IVF458878:IWI458879 JFB458878:JGE458879 JOX458878:JQA458879 JYT458878:JZW458879 KIP458878:KJS458879 KSL458878:KTO458879 LCH458878:LDK458879 LMD458878:LNG458879 LVZ458878:LXC458879 MFV458878:MGY458879 MPR458878:MQU458879 MZN458878:NAQ458879 NJJ458878:NKM458879 NTF458878:NUI458879 ODB458878:OEE458879 OMX458878:OOA458879 OWT458878:OXW458879 PGP458878:PHS458879 PQL458878:PRO458879 QAH458878:QBK458879 QKD458878:QLG458879 QTZ458878:QVC458879 RDV458878:REY458879 RNR458878:ROU458879 RXN458878:RYQ458879 SHJ458878:SIM458879 SRF458878:SSI458879 TBB458878:TCE458879 TKX458878:TMA458879 TUT458878:TVW458879 UEP458878:UFS458879 UOL458878:UPO458879 UYH458878:UZK458879 VID458878:VJG458879 VRZ458878:VTC458879 WBV458878:WCY458879 WLR458878:WMU458879 WVN458878:WWQ458879 D524414:AQ524415 JB524414:KE524415 SX524414:UA524415 ACT524414:ADW524415 AMP524414:ANS524415 AWL524414:AXO524415 BGH524414:BHK524415 BQD524414:BRG524415 BZZ524414:CBC524415 CJV524414:CKY524415 CTR524414:CUU524415 DDN524414:DEQ524415 DNJ524414:DOM524415 DXF524414:DYI524415 EHB524414:EIE524415 EQX524414:ESA524415 FAT524414:FBW524415 FKP524414:FLS524415 FUL524414:FVO524415 GEH524414:GFK524415 GOD524414:GPG524415 GXZ524414:GZC524415 HHV524414:HIY524415 HRR524414:HSU524415 IBN524414:ICQ524415 ILJ524414:IMM524415 IVF524414:IWI524415 JFB524414:JGE524415 JOX524414:JQA524415 JYT524414:JZW524415 KIP524414:KJS524415 KSL524414:KTO524415 LCH524414:LDK524415 LMD524414:LNG524415 LVZ524414:LXC524415 MFV524414:MGY524415 MPR524414:MQU524415 MZN524414:NAQ524415 NJJ524414:NKM524415 NTF524414:NUI524415 ODB524414:OEE524415 OMX524414:OOA524415 OWT524414:OXW524415 PGP524414:PHS524415 PQL524414:PRO524415 QAH524414:QBK524415 QKD524414:QLG524415 QTZ524414:QVC524415 RDV524414:REY524415 RNR524414:ROU524415 RXN524414:RYQ524415 SHJ524414:SIM524415 SRF524414:SSI524415 TBB524414:TCE524415 TKX524414:TMA524415 TUT524414:TVW524415 UEP524414:UFS524415 UOL524414:UPO524415 UYH524414:UZK524415 VID524414:VJG524415 VRZ524414:VTC524415 WBV524414:WCY524415 WLR524414:WMU524415 WVN524414:WWQ524415 D589950:AQ589951 JB589950:KE589951 SX589950:UA589951 ACT589950:ADW589951 AMP589950:ANS589951 AWL589950:AXO589951 BGH589950:BHK589951 BQD589950:BRG589951 BZZ589950:CBC589951 CJV589950:CKY589951 CTR589950:CUU589951 DDN589950:DEQ589951 DNJ589950:DOM589951 DXF589950:DYI589951 EHB589950:EIE589951 EQX589950:ESA589951 FAT589950:FBW589951 FKP589950:FLS589951 FUL589950:FVO589951 GEH589950:GFK589951 GOD589950:GPG589951 GXZ589950:GZC589951 HHV589950:HIY589951 HRR589950:HSU589951 IBN589950:ICQ589951 ILJ589950:IMM589951 IVF589950:IWI589951 JFB589950:JGE589951 JOX589950:JQA589951 JYT589950:JZW589951 KIP589950:KJS589951 KSL589950:KTO589951 LCH589950:LDK589951 LMD589950:LNG589951 LVZ589950:LXC589951 MFV589950:MGY589951 MPR589950:MQU589951 MZN589950:NAQ589951 NJJ589950:NKM589951 NTF589950:NUI589951 ODB589950:OEE589951 OMX589950:OOA589951 OWT589950:OXW589951 PGP589950:PHS589951 PQL589950:PRO589951 QAH589950:QBK589951 QKD589950:QLG589951 QTZ589950:QVC589951 RDV589950:REY589951 RNR589950:ROU589951 RXN589950:RYQ589951 SHJ589950:SIM589951 SRF589950:SSI589951 TBB589950:TCE589951 TKX589950:TMA589951 TUT589950:TVW589951 UEP589950:UFS589951 UOL589950:UPO589951 UYH589950:UZK589951 VID589950:VJG589951 VRZ589950:VTC589951 WBV589950:WCY589951 WLR589950:WMU589951 WVN589950:WWQ589951 D655486:AQ655487 JB655486:KE655487 SX655486:UA655487 ACT655486:ADW655487 AMP655486:ANS655487 AWL655486:AXO655487 BGH655486:BHK655487 BQD655486:BRG655487 BZZ655486:CBC655487 CJV655486:CKY655487 CTR655486:CUU655487 DDN655486:DEQ655487 DNJ655486:DOM655487 DXF655486:DYI655487 EHB655486:EIE655487 EQX655486:ESA655487 FAT655486:FBW655487 FKP655486:FLS655487 FUL655486:FVO655487 GEH655486:GFK655487 GOD655486:GPG655487 GXZ655486:GZC655487 HHV655486:HIY655487 HRR655486:HSU655487 IBN655486:ICQ655487 ILJ655486:IMM655487 IVF655486:IWI655487 JFB655486:JGE655487 JOX655486:JQA655487 JYT655486:JZW655487 KIP655486:KJS655487 KSL655486:KTO655487 LCH655486:LDK655487 LMD655486:LNG655487 LVZ655486:LXC655487 MFV655486:MGY655487 MPR655486:MQU655487 MZN655486:NAQ655487 NJJ655486:NKM655487 NTF655486:NUI655487 ODB655486:OEE655487 OMX655486:OOA655487 OWT655486:OXW655487 PGP655486:PHS655487 PQL655486:PRO655487 QAH655486:QBK655487 QKD655486:QLG655487 QTZ655486:QVC655487 RDV655486:REY655487 RNR655486:ROU655487 RXN655486:RYQ655487 SHJ655486:SIM655487 SRF655486:SSI655487 TBB655486:TCE655487 TKX655486:TMA655487 TUT655486:TVW655487 UEP655486:UFS655487 UOL655486:UPO655487 UYH655486:UZK655487 VID655486:VJG655487 VRZ655486:VTC655487 WBV655486:WCY655487 WLR655486:WMU655487 WVN655486:WWQ655487 D721022:AQ721023 JB721022:KE721023 SX721022:UA721023 ACT721022:ADW721023 AMP721022:ANS721023 AWL721022:AXO721023 BGH721022:BHK721023 BQD721022:BRG721023 BZZ721022:CBC721023 CJV721022:CKY721023 CTR721022:CUU721023 DDN721022:DEQ721023 DNJ721022:DOM721023 DXF721022:DYI721023 EHB721022:EIE721023 EQX721022:ESA721023 FAT721022:FBW721023 FKP721022:FLS721023 FUL721022:FVO721023 GEH721022:GFK721023 GOD721022:GPG721023 GXZ721022:GZC721023 HHV721022:HIY721023 HRR721022:HSU721023 IBN721022:ICQ721023 ILJ721022:IMM721023 IVF721022:IWI721023 JFB721022:JGE721023 JOX721022:JQA721023 JYT721022:JZW721023 KIP721022:KJS721023 KSL721022:KTO721023 LCH721022:LDK721023 LMD721022:LNG721023 LVZ721022:LXC721023 MFV721022:MGY721023 MPR721022:MQU721023 MZN721022:NAQ721023 NJJ721022:NKM721023 NTF721022:NUI721023 ODB721022:OEE721023 OMX721022:OOA721023 OWT721022:OXW721023 PGP721022:PHS721023 PQL721022:PRO721023 QAH721022:QBK721023 QKD721022:QLG721023 QTZ721022:QVC721023 RDV721022:REY721023 RNR721022:ROU721023 RXN721022:RYQ721023 SHJ721022:SIM721023 SRF721022:SSI721023 TBB721022:TCE721023 TKX721022:TMA721023 TUT721022:TVW721023 UEP721022:UFS721023 UOL721022:UPO721023 UYH721022:UZK721023 VID721022:VJG721023 VRZ721022:VTC721023 WBV721022:WCY721023 WLR721022:WMU721023 WVN721022:WWQ721023 D786558:AQ786559 JB786558:KE786559 SX786558:UA786559 ACT786558:ADW786559 AMP786558:ANS786559 AWL786558:AXO786559 BGH786558:BHK786559 BQD786558:BRG786559 BZZ786558:CBC786559 CJV786558:CKY786559 CTR786558:CUU786559 DDN786558:DEQ786559 DNJ786558:DOM786559 DXF786558:DYI786559 EHB786558:EIE786559 EQX786558:ESA786559 FAT786558:FBW786559 FKP786558:FLS786559 FUL786558:FVO786559 GEH786558:GFK786559 GOD786558:GPG786559 GXZ786558:GZC786559 HHV786558:HIY786559 HRR786558:HSU786559 IBN786558:ICQ786559 ILJ786558:IMM786559 IVF786558:IWI786559 JFB786558:JGE786559 JOX786558:JQA786559 JYT786558:JZW786559 KIP786558:KJS786559 KSL786558:KTO786559 LCH786558:LDK786559 LMD786558:LNG786559 LVZ786558:LXC786559 MFV786558:MGY786559 MPR786558:MQU786559 MZN786558:NAQ786559 NJJ786558:NKM786559 NTF786558:NUI786559 ODB786558:OEE786559 OMX786558:OOA786559 OWT786558:OXW786559 PGP786558:PHS786559 PQL786558:PRO786559 QAH786558:QBK786559 QKD786558:QLG786559 QTZ786558:QVC786559 RDV786558:REY786559 RNR786558:ROU786559 RXN786558:RYQ786559 SHJ786558:SIM786559 SRF786558:SSI786559 TBB786558:TCE786559 TKX786558:TMA786559 TUT786558:TVW786559 UEP786558:UFS786559 UOL786558:UPO786559 UYH786558:UZK786559 VID786558:VJG786559 VRZ786558:VTC786559 WBV786558:WCY786559 WLR786558:WMU786559 WVN786558:WWQ786559 D852094:AQ852095 JB852094:KE852095 SX852094:UA852095 ACT852094:ADW852095 AMP852094:ANS852095 AWL852094:AXO852095 BGH852094:BHK852095 BQD852094:BRG852095 BZZ852094:CBC852095 CJV852094:CKY852095 CTR852094:CUU852095 DDN852094:DEQ852095 DNJ852094:DOM852095 DXF852094:DYI852095 EHB852094:EIE852095 EQX852094:ESA852095 FAT852094:FBW852095 FKP852094:FLS852095 FUL852094:FVO852095 GEH852094:GFK852095 GOD852094:GPG852095 GXZ852094:GZC852095 HHV852094:HIY852095 HRR852094:HSU852095 IBN852094:ICQ852095 ILJ852094:IMM852095 IVF852094:IWI852095 JFB852094:JGE852095 JOX852094:JQA852095 JYT852094:JZW852095 KIP852094:KJS852095 KSL852094:KTO852095 LCH852094:LDK852095 LMD852094:LNG852095 LVZ852094:LXC852095 MFV852094:MGY852095 MPR852094:MQU852095 MZN852094:NAQ852095 NJJ852094:NKM852095 NTF852094:NUI852095 ODB852094:OEE852095 OMX852094:OOA852095 OWT852094:OXW852095 PGP852094:PHS852095 PQL852094:PRO852095 QAH852094:QBK852095 QKD852094:QLG852095 QTZ852094:QVC852095 RDV852094:REY852095 RNR852094:ROU852095 RXN852094:RYQ852095 SHJ852094:SIM852095 SRF852094:SSI852095 TBB852094:TCE852095 TKX852094:TMA852095 TUT852094:TVW852095 UEP852094:UFS852095 UOL852094:UPO852095 UYH852094:UZK852095 VID852094:VJG852095 VRZ852094:VTC852095 WBV852094:WCY852095 WLR852094:WMU852095 WVN852094:WWQ852095 D917630:AQ917631 JB917630:KE917631 SX917630:UA917631 ACT917630:ADW917631 AMP917630:ANS917631 AWL917630:AXO917631 BGH917630:BHK917631 BQD917630:BRG917631 BZZ917630:CBC917631 CJV917630:CKY917631 CTR917630:CUU917631 DDN917630:DEQ917631 DNJ917630:DOM917631 DXF917630:DYI917631 EHB917630:EIE917631 EQX917630:ESA917631 FAT917630:FBW917631 FKP917630:FLS917631 FUL917630:FVO917631 GEH917630:GFK917631 GOD917630:GPG917631 GXZ917630:GZC917631 HHV917630:HIY917631 HRR917630:HSU917631 IBN917630:ICQ917631 ILJ917630:IMM917631 IVF917630:IWI917631 JFB917630:JGE917631 JOX917630:JQA917631 JYT917630:JZW917631 KIP917630:KJS917631 KSL917630:KTO917631 LCH917630:LDK917631 LMD917630:LNG917631 LVZ917630:LXC917631 MFV917630:MGY917631 MPR917630:MQU917631 MZN917630:NAQ917631 NJJ917630:NKM917631 NTF917630:NUI917631 ODB917630:OEE917631 OMX917630:OOA917631 OWT917630:OXW917631 PGP917630:PHS917631 PQL917630:PRO917631 QAH917630:QBK917631 QKD917630:QLG917631 QTZ917630:QVC917631 RDV917630:REY917631 RNR917630:ROU917631 RXN917630:RYQ917631 SHJ917630:SIM917631 SRF917630:SSI917631 TBB917630:TCE917631 TKX917630:TMA917631 TUT917630:TVW917631 UEP917630:UFS917631 UOL917630:UPO917631 UYH917630:UZK917631 VID917630:VJG917631 VRZ917630:VTC917631 WBV917630:WCY917631 WLR917630:WMU917631 WVN917630:WWQ917631 D983166:AQ983167 JB983166:KE983167 SX983166:UA983167 ACT983166:ADW983167 AMP983166:ANS983167 AWL983166:AXO983167 BGH983166:BHK983167 BQD983166:BRG983167 BZZ983166:CBC983167 CJV983166:CKY983167 CTR983166:CUU983167 DDN983166:DEQ983167 DNJ983166:DOM983167 DXF983166:DYI983167 EHB983166:EIE983167 EQX983166:ESA983167 FAT983166:FBW983167 FKP983166:FLS983167 FUL983166:FVO983167 GEH983166:GFK983167 GOD983166:GPG983167 GXZ983166:GZC983167 HHV983166:HIY983167 HRR983166:HSU983167 IBN983166:ICQ983167 ILJ983166:IMM983167 IVF983166:IWI983167 JFB983166:JGE983167 JOX983166:JQA983167 JYT983166:JZW983167 KIP983166:KJS983167 KSL983166:KTO983167 LCH983166:LDK983167 LMD983166:LNG983167 LVZ983166:LXC983167 MFV983166:MGY983167 MPR983166:MQU983167 MZN983166:NAQ983167 NJJ983166:NKM983167 NTF983166:NUI983167 ODB983166:OEE983167 OMX983166:OOA983167 OWT983166:OXW983167 PGP983166:PHS983167 PQL983166:PRO983167 QAH983166:QBK983167 QKD983166:QLG983167 QTZ983166:QVC983167 RDV983166:REY983167 RNR983166:ROU983167 RXN983166:RYQ983167 SHJ983166:SIM983167 SRF983166:SSI983167 TBB983166:TCE983167 TKX983166:TMA983167 TUT983166:TVW983167 UEP983166:UFS983167 UOL983166:UPO983167 UYH983166:UZK983167 VID983166:VJG983167 VRZ983166:VTC983167 WBV983166:WCY983167 WLR983166:WMU983167 WVN983166:WWQ983167 UYH158:UZK158 D65658:AQ65659 JB65658:KE65659 SX65658:UA65659 ACT65658:ADW65659 AMP65658:ANS65659 AWL65658:AXO65659 BGH65658:BHK65659 BQD65658:BRG65659 BZZ65658:CBC65659 CJV65658:CKY65659 CTR65658:CUU65659 DDN65658:DEQ65659 DNJ65658:DOM65659 DXF65658:DYI65659 EHB65658:EIE65659 EQX65658:ESA65659 FAT65658:FBW65659 FKP65658:FLS65659 FUL65658:FVO65659 GEH65658:GFK65659 GOD65658:GPG65659 GXZ65658:GZC65659 HHV65658:HIY65659 HRR65658:HSU65659 IBN65658:ICQ65659 ILJ65658:IMM65659 IVF65658:IWI65659 JFB65658:JGE65659 JOX65658:JQA65659 JYT65658:JZW65659 KIP65658:KJS65659 KSL65658:KTO65659 LCH65658:LDK65659 LMD65658:LNG65659 LVZ65658:LXC65659 MFV65658:MGY65659 MPR65658:MQU65659 MZN65658:NAQ65659 NJJ65658:NKM65659 NTF65658:NUI65659 ODB65658:OEE65659 OMX65658:OOA65659 OWT65658:OXW65659 PGP65658:PHS65659 PQL65658:PRO65659 QAH65658:QBK65659 QKD65658:QLG65659 QTZ65658:QVC65659 RDV65658:REY65659 RNR65658:ROU65659 RXN65658:RYQ65659 SHJ65658:SIM65659 SRF65658:SSI65659 TBB65658:TCE65659 TKX65658:TMA65659 TUT65658:TVW65659 UEP65658:UFS65659 UOL65658:UPO65659 UYH65658:UZK65659 VID65658:VJG65659 VRZ65658:VTC65659 WBV65658:WCY65659 WLR65658:WMU65659 WVN65658:WWQ65659 D131194:AQ131195 JB131194:KE131195 SX131194:UA131195 ACT131194:ADW131195 AMP131194:ANS131195 AWL131194:AXO131195 BGH131194:BHK131195 BQD131194:BRG131195 BZZ131194:CBC131195 CJV131194:CKY131195 CTR131194:CUU131195 DDN131194:DEQ131195 DNJ131194:DOM131195 DXF131194:DYI131195 EHB131194:EIE131195 EQX131194:ESA131195 FAT131194:FBW131195 FKP131194:FLS131195 FUL131194:FVO131195 GEH131194:GFK131195 GOD131194:GPG131195 GXZ131194:GZC131195 HHV131194:HIY131195 HRR131194:HSU131195 IBN131194:ICQ131195 ILJ131194:IMM131195 IVF131194:IWI131195 JFB131194:JGE131195 JOX131194:JQA131195 JYT131194:JZW131195 KIP131194:KJS131195 KSL131194:KTO131195 LCH131194:LDK131195 LMD131194:LNG131195 LVZ131194:LXC131195 MFV131194:MGY131195 MPR131194:MQU131195 MZN131194:NAQ131195 NJJ131194:NKM131195 NTF131194:NUI131195 ODB131194:OEE131195 OMX131194:OOA131195 OWT131194:OXW131195 PGP131194:PHS131195 PQL131194:PRO131195 QAH131194:QBK131195 QKD131194:QLG131195 QTZ131194:QVC131195 RDV131194:REY131195 RNR131194:ROU131195 RXN131194:RYQ131195 SHJ131194:SIM131195 SRF131194:SSI131195 TBB131194:TCE131195 TKX131194:TMA131195 TUT131194:TVW131195 UEP131194:UFS131195 UOL131194:UPO131195 UYH131194:UZK131195 VID131194:VJG131195 VRZ131194:VTC131195 WBV131194:WCY131195 WLR131194:WMU131195 WVN131194:WWQ131195 D196730:AQ196731 JB196730:KE196731 SX196730:UA196731 ACT196730:ADW196731 AMP196730:ANS196731 AWL196730:AXO196731 BGH196730:BHK196731 BQD196730:BRG196731 BZZ196730:CBC196731 CJV196730:CKY196731 CTR196730:CUU196731 DDN196730:DEQ196731 DNJ196730:DOM196731 DXF196730:DYI196731 EHB196730:EIE196731 EQX196730:ESA196731 FAT196730:FBW196731 FKP196730:FLS196731 FUL196730:FVO196731 GEH196730:GFK196731 GOD196730:GPG196731 GXZ196730:GZC196731 HHV196730:HIY196731 HRR196730:HSU196731 IBN196730:ICQ196731 ILJ196730:IMM196731 IVF196730:IWI196731 JFB196730:JGE196731 JOX196730:JQA196731 JYT196730:JZW196731 KIP196730:KJS196731 KSL196730:KTO196731 LCH196730:LDK196731 LMD196730:LNG196731 LVZ196730:LXC196731 MFV196730:MGY196731 MPR196730:MQU196731 MZN196730:NAQ196731 NJJ196730:NKM196731 NTF196730:NUI196731 ODB196730:OEE196731 OMX196730:OOA196731 OWT196730:OXW196731 PGP196730:PHS196731 PQL196730:PRO196731 QAH196730:QBK196731 QKD196730:QLG196731 QTZ196730:QVC196731 RDV196730:REY196731 RNR196730:ROU196731 RXN196730:RYQ196731 SHJ196730:SIM196731 SRF196730:SSI196731 TBB196730:TCE196731 TKX196730:TMA196731 TUT196730:TVW196731 UEP196730:UFS196731 UOL196730:UPO196731 UYH196730:UZK196731 VID196730:VJG196731 VRZ196730:VTC196731 WBV196730:WCY196731 WLR196730:WMU196731 WVN196730:WWQ196731 D262266:AQ262267 JB262266:KE262267 SX262266:UA262267 ACT262266:ADW262267 AMP262266:ANS262267 AWL262266:AXO262267 BGH262266:BHK262267 BQD262266:BRG262267 BZZ262266:CBC262267 CJV262266:CKY262267 CTR262266:CUU262267 DDN262266:DEQ262267 DNJ262266:DOM262267 DXF262266:DYI262267 EHB262266:EIE262267 EQX262266:ESA262267 FAT262266:FBW262267 FKP262266:FLS262267 FUL262266:FVO262267 GEH262266:GFK262267 GOD262266:GPG262267 GXZ262266:GZC262267 HHV262266:HIY262267 HRR262266:HSU262267 IBN262266:ICQ262267 ILJ262266:IMM262267 IVF262266:IWI262267 JFB262266:JGE262267 JOX262266:JQA262267 JYT262266:JZW262267 KIP262266:KJS262267 KSL262266:KTO262267 LCH262266:LDK262267 LMD262266:LNG262267 LVZ262266:LXC262267 MFV262266:MGY262267 MPR262266:MQU262267 MZN262266:NAQ262267 NJJ262266:NKM262267 NTF262266:NUI262267 ODB262266:OEE262267 OMX262266:OOA262267 OWT262266:OXW262267 PGP262266:PHS262267 PQL262266:PRO262267 QAH262266:QBK262267 QKD262266:QLG262267 QTZ262266:QVC262267 RDV262266:REY262267 RNR262266:ROU262267 RXN262266:RYQ262267 SHJ262266:SIM262267 SRF262266:SSI262267 TBB262266:TCE262267 TKX262266:TMA262267 TUT262266:TVW262267 UEP262266:UFS262267 UOL262266:UPO262267 UYH262266:UZK262267 VID262266:VJG262267 VRZ262266:VTC262267 WBV262266:WCY262267 WLR262266:WMU262267 WVN262266:WWQ262267 D327802:AQ327803 JB327802:KE327803 SX327802:UA327803 ACT327802:ADW327803 AMP327802:ANS327803 AWL327802:AXO327803 BGH327802:BHK327803 BQD327802:BRG327803 BZZ327802:CBC327803 CJV327802:CKY327803 CTR327802:CUU327803 DDN327802:DEQ327803 DNJ327802:DOM327803 DXF327802:DYI327803 EHB327802:EIE327803 EQX327802:ESA327803 FAT327802:FBW327803 FKP327802:FLS327803 FUL327802:FVO327803 GEH327802:GFK327803 GOD327802:GPG327803 GXZ327802:GZC327803 HHV327802:HIY327803 HRR327802:HSU327803 IBN327802:ICQ327803 ILJ327802:IMM327803 IVF327802:IWI327803 JFB327802:JGE327803 JOX327802:JQA327803 JYT327802:JZW327803 KIP327802:KJS327803 KSL327802:KTO327803 LCH327802:LDK327803 LMD327802:LNG327803 LVZ327802:LXC327803 MFV327802:MGY327803 MPR327802:MQU327803 MZN327802:NAQ327803 NJJ327802:NKM327803 NTF327802:NUI327803 ODB327802:OEE327803 OMX327802:OOA327803 OWT327802:OXW327803 PGP327802:PHS327803 PQL327802:PRO327803 QAH327802:QBK327803 QKD327802:QLG327803 QTZ327802:QVC327803 RDV327802:REY327803 RNR327802:ROU327803 RXN327802:RYQ327803 SHJ327802:SIM327803 SRF327802:SSI327803 TBB327802:TCE327803 TKX327802:TMA327803 TUT327802:TVW327803 UEP327802:UFS327803 UOL327802:UPO327803 UYH327802:UZK327803 VID327802:VJG327803 VRZ327802:VTC327803 WBV327802:WCY327803 WLR327802:WMU327803 WVN327802:WWQ327803 D393338:AQ393339 JB393338:KE393339 SX393338:UA393339 ACT393338:ADW393339 AMP393338:ANS393339 AWL393338:AXO393339 BGH393338:BHK393339 BQD393338:BRG393339 BZZ393338:CBC393339 CJV393338:CKY393339 CTR393338:CUU393339 DDN393338:DEQ393339 DNJ393338:DOM393339 DXF393338:DYI393339 EHB393338:EIE393339 EQX393338:ESA393339 FAT393338:FBW393339 FKP393338:FLS393339 FUL393338:FVO393339 GEH393338:GFK393339 GOD393338:GPG393339 GXZ393338:GZC393339 HHV393338:HIY393339 HRR393338:HSU393339 IBN393338:ICQ393339 ILJ393338:IMM393339 IVF393338:IWI393339 JFB393338:JGE393339 JOX393338:JQA393339 JYT393338:JZW393339 KIP393338:KJS393339 KSL393338:KTO393339 LCH393338:LDK393339 LMD393338:LNG393339 LVZ393338:LXC393339 MFV393338:MGY393339 MPR393338:MQU393339 MZN393338:NAQ393339 NJJ393338:NKM393339 NTF393338:NUI393339 ODB393338:OEE393339 OMX393338:OOA393339 OWT393338:OXW393339 PGP393338:PHS393339 PQL393338:PRO393339 QAH393338:QBK393339 QKD393338:QLG393339 QTZ393338:QVC393339 RDV393338:REY393339 RNR393338:ROU393339 RXN393338:RYQ393339 SHJ393338:SIM393339 SRF393338:SSI393339 TBB393338:TCE393339 TKX393338:TMA393339 TUT393338:TVW393339 UEP393338:UFS393339 UOL393338:UPO393339 UYH393338:UZK393339 VID393338:VJG393339 VRZ393338:VTC393339 WBV393338:WCY393339 WLR393338:WMU393339 WVN393338:WWQ393339 D458874:AQ458875 JB458874:KE458875 SX458874:UA458875 ACT458874:ADW458875 AMP458874:ANS458875 AWL458874:AXO458875 BGH458874:BHK458875 BQD458874:BRG458875 BZZ458874:CBC458875 CJV458874:CKY458875 CTR458874:CUU458875 DDN458874:DEQ458875 DNJ458874:DOM458875 DXF458874:DYI458875 EHB458874:EIE458875 EQX458874:ESA458875 FAT458874:FBW458875 FKP458874:FLS458875 FUL458874:FVO458875 GEH458874:GFK458875 GOD458874:GPG458875 GXZ458874:GZC458875 HHV458874:HIY458875 HRR458874:HSU458875 IBN458874:ICQ458875 ILJ458874:IMM458875 IVF458874:IWI458875 JFB458874:JGE458875 JOX458874:JQA458875 JYT458874:JZW458875 KIP458874:KJS458875 KSL458874:KTO458875 LCH458874:LDK458875 LMD458874:LNG458875 LVZ458874:LXC458875 MFV458874:MGY458875 MPR458874:MQU458875 MZN458874:NAQ458875 NJJ458874:NKM458875 NTF458874:NUI458875 ODB458874:OEE458875 OMX458874:OOA458875 OWT458874:OXW458875 PGP458874:PHS458875 PQL458874:PRO458875 QAH458874:QBK458875 QKD458874:QLG458875 QTZ458874:QVC458875 RDV458874:REY458875 RNR458874:ROU458875 RXN458874:RYQ458875 SHJ458874:SIM458875 SRF458874:SSI458875 TBB458874:TCE458875 TKX458874:TMA458875 TUT458874:TVW458875 UEP458874:UFS458875 UOL458874:UPO458875 UYH458874:UZK458875 VID458874:VJG458875 VRZ458874:VTC458875 WBV458874:WCY458875 WLR458874:WMU458875 WVN458874:WWQ458875 D524410:AQ524411 JB524410:KE524411 SX524410:UA524411 ACT524410:ADW524411 AMP524410:ANS524411 AWL524410:AXO524411 BGH524410:BHK524411 BQD524410:BRG524411 BZZ524410:CBC524411 CJV524410:CKY524411 CTR524410:CUU524411 DDN524410:DEQ524411 DNJ524410:DOM524411 DXF524410:DYI524411 EHB524410:EIE524411 EQX524410:ESA524411 FAT524410:FBW524411 FKP524410:FLS524411 FUL524410:FVO524411 GEH524410:GFK524411 GOD524410:GPG524411 GXZ524410:GZC524411 HHV524410:HIY524411 HRR524410:HSU524411 IBN524410:ICQ524411 ILJ524410:IMM524411 IVF524410:IWI524411 JFB524410:JGE524411 JOX524410:JQA524411 JYT524410:JZW524411 KIP524410:KJS524411 KSL524410:KTO524411 LCH524410:LDK524411 LMD524410:LNG524411 LVZ524410:LXC524411 MFV524410:MGY524411 MPR524410:MQU524411 MZN524410:NAQ524411 NJJ524410:NKM524411 NTF524410:NUI524411 ODB524410:OEE524411 OMX524410:OOA524411 OWT524410:OXW524411 PGP524410:PHS524411 PQL524410:PRO524411 QAH524410:QBK524411 QKD524410:QLG524411 QTZ524410:QVC524411 RDV524410:REY524411 RNR524410:ROU524411 RXN524410:RYQ524411 SHJ524410:SIM524411 SRF524410:SSI524411 TBB524410:TCE524411 TKX524410:TMA524411 TUT524410:TVW524411 UEP524410:UFS524411 UOL524410:UPO524411 UYH524410:UZK524411 VID524410:VJG524411 VRZ524410:VTC524411 WBV524410:WCY524411 WLR524410:WMU524411 WVN524410:WWQ524411 D589946:AQ589947 JB589946:KE589947 SX589946:UA589947 ACT589946:ADW589947 AMP589946:ANS589947 AWL589946:AXO589947 BGH589946:BHK589947 BQD589946:BRG589947 BZZ589946:CBC589947 CJV589946:CKY589947 CTR589946:CUU589947 DDN589946:DEQ589947 DNJ589946:DOM589947 DXF589946:DYI589947 EHB589946:EIE589947 EQX589946:ESA589947 FAT589946:FBW589947 FKP589946:FLS589947 FUL589946:FVO589947 GEH589946:GFK589947 GOD589946:GPG589947 GXZ589946:GZC589947 HHV589946:HIY589947 HRR589946:HSU589947 IBN589946:ICQ589947 ILJ589946:IMM589947 IVF589946:IWI589947 JFB589946:JGE589947 JOX589946:JQA589947 JYT589946:JZW589947 KIP589946:KJS589947 KSL589946:KTO589947 LCH589946:LDK589947 LMD589946:LNG589947 LVZ589946:LXC589947 MFV589946:MGY589947 MPR589946:MQU589947 MZN589946:NAQ589947 NJJ589946:NKM589947 NTF589946:NUI589947 ODB589946:OEE589947 OMX589946:OOA589947 OWT589946:OXW589947 PGP589946:PHS589947 PQL589946:PRO589947 QAH589946:QBK589947 QKD589946:QLG589947 QTZ589946:QVC589947 RDV589946:REY589947 RNR589946:ROU589947 RXN589946:RYQ589947 SHJ589946:SIM589947 SRF589946:SSI589947 TBB589946:TCE589947 TKX589946:TMA589947 TUT589946:TVW589947 UEP589946:UFS589947 UOL589946:UPO589947 UYH589946:UZK589947 VID589946:VJG589947 VRZ589946:VTC589947 WBV589946:WCY589947 WLR589946:WMU589947 WVN589946:WWQ589947 D655482:AQ655483 JB655482:KE655483 SX655482:UA655483 ACT655482:ADW655483 AMP655482:ANS655483 AWL655482:AXO655483 BGH655482:BHK655483 BQD655482:BRG655483 BZZ655482:CBC655483 CJV655482:CKY655483 CTR655482:CUU655483 DDN655482:DEQ655483 DNJ655482:DOM655483 DXF655482:DYI655483 EHB655482:EIE655483 EQX655482:ESA655483 FAT655482:FBW655483 FKP655482:FLS655483 FUL655482:FVO655483 GEH655482:GFK655483 GOD655482:GPG655483 GXZ655482:GZC655483 HHV655482:HIY655483 HRR655482:HSU655483 IBN655482:ICQ655483 ILJ655482:IMM655483 IVF655482:IWI655483 JFB655482:JGE655483 JOX655482:JQA655483 JYT655482:JZW655483 KIP655482:KJS655483 KSL655482:KTO655483 LCH655482:LDK655483 LMD655482:LNG655483 LVZ655482:LXC655483 MFV655482:MGY655483 MPR655482:MQU655483 MZN655482:NAQ655483 NJJ655482:NKM655483 NTF655482:NUI655483 ODB655482:OEE655483 OMX655482:OOA655483 OWT655482:OXW655483 PGP655482:PHS655483 PQL655482:PRO655483 QAH655482:QBK655483 QKD655482:QLG655483 QTZ655482:QVC655483 RDV655482:REY655483 RNR655482:ROU655483 RXN655482:RYQ655483 SHJ655482:SIM655483 SRF655482:SSI655483 TBB655482:TCE655483 TKX655482:TMA655483 TUT655482:TVW655483 UEP655482:UFS655483 UOL655482:UPO655483 UYH655482:UZK655483 VID655482:VJG655483 VRZ655482:VTC655483 WBV655482:WCY655483 WLR655482:WMU655483 WVN655482:WWQ655483 D721018:AQ721019 JB721018:KE721019 SX721018:UA721019 ACT721018:ADW721019 AMP721018:ANS721019 AWL721018:AXO721019 BGH721018:BHK721019 BQD721018:BRG721019 BZZ721018:CBC721019 CJV721018:CKY721019 CTR721018:CUU721019 DDN721018:DEQ721019 DNJ721018:DOM721019 DXF721018:DYI721019 EHB721018:EIE721019 EQX721018:ESA721019 FAT721018:FBW721019 FKP721018:FLS721019 FUL721018:FVO721019 GEH721018:GFK721019 GOD721018:GPG721019 GXZ721018:GZC721019 HHV721018:HIY721019 HRR721018:HSU721019 IBN721018:ICQ721019 ILJ721018:IMM721019 IVF721018:IWI721019 JFB721018:JGE721019 JOX721018:JQA721019 JYT721018:JZW721019 KIP721018:KJS721019 KSL721018:KTO721019 LCH721018:LDK721019 LMD721018:LNG721019 LVZ721018:LXC721019 MFV721018:MGY721019 MPR721018:MQU721019 MZN721018:NAQ721019 NJJ721018:NKM721019 NTF721018:NUI721019 ODB721018:OEE721019 OMX721018:OOA721019 OWT721018:OXW721019 PGP721018:PHS721019 PQL721018:PRO721019 QAH721018:QBK721019 QKD721018:QLG721019 QTZ721018:QVC721019 RDV721018:REY721019 RNR721018:ROU721019 RXN721018:RYQ721019 SHJ721018:SIM721019 SRF721018:SSI721019 TBB721018:TCE721019 TKX721018:TMA721019 TUT721018:TVW721019 UEP721018:UFS721019 UOL721018:UPO721019 UYH721018:UZK721019 VID721018:VJG721019 VRZ721018:VTC721019 WBV721018:WCY721019 WLR721018:WMU721019 WVN721018:WWQ721019 D786554:AQ786555 JB786554:KE786555 SX786554:UA786555 ACT786554:ADW786555 AMP786554:ANS786555 AWL786554:AXO786555 BGH786554:BHK786555 BQD786554:BRG786555 BZZ786554:CBC786555 CJV786554:CKY786555 CTR786554:CUU786555 DDN786554:DEQ786555 DNJ786554:DOM786555 DXF786554:DYI786555 EHB786554:EIE786555 EQX786554:ESA786555 FAT786554:FBW786555 FKP786554:FLS786555 FUL786554:FVO786555 GEH786554:GFK786555 GOD786554:GPG786555 GXZ786554:GZC786555 HHV786554:HIY786555 HRR786554:HSU786555 IBN786554:ICQ786555 ILJ786554:IMM786555 IVF786554:IWI786555 JFB786554:JGE786555 JOX786554:JQA786555 JYT786554:JZW786555 KIP786554:KJS786555 KSL786554:KTO786555 LCH786554:LDK786555 LMD786554:LNG786555 LVZ786554:LXC786555 MFV786554:MGY786555 MPR786554:MQU786555 MZN786554:NAQ786555 NJJ786554:NKM786555 NTF786554:NUI786555 ODB786554:OEE786555 OMX786554:OOA786555 OWT786554:OXW786555 PGP786554:PHS786555 PQL786554:PRO786555 QAH786554:QBK786555 QKD786554:QLG786555 QTZ786554:QVC786555 RDV786554:REY786555 RNR786554:ROU786555 RXN786554:RYQ786555 SHJ786554:SIM786555 SRF786554:SSI786555 TBB786554:TCE786555 TKX786554:TMA786555 TUT786554:TVW786555 UEP786554:UFS786555 UOL786554:UPO786555 UYH786554:UZK786555 VID786554:VJG786555 VRZ786554:VTC786555 WBV786554:WCY786555 WLR786554:WMU786555 WVN786554:WWQ786555 D852090:AQ852091 JB852090:KE852091 SX852090:UA852091 ACT852090:ADW852091 AMP852090:ANS852091 AWL852090:AXO852091 BGH852090:BHK852091 BQD852090:BRG852091 BZZ852090:CBC852091 CJV852090:CKY852091 CTR852090:CUU852091 DDN852090:DEQ852091 DNJ852090:DOM852091 DXF852090:DYI852091 EHB852090:EIE852091 EQX852090:ESA852091 FAT852090:FBW852091 FKP852090:FLS852091 FUL852090:FVO852091 GEH852090:GFK852091 GOD852090:GPG852091 GXZ852090:GZC852091 HHV852090:HIY852091 HRR852090:HSU852091 IBN852090:ICQ852091 ILJ852090:IMM852091 IVF852090:IWI852091 JFB852090:JGE852091 JOX852090:JQA852091 JYT852090:JZW852091 KIP852090:KJS852091 KSL852090:KTO852091 LCH852090:LDK852091 LMD852090:LNG852091 LVZ852090:LXC852091 MFV852090:MGY852091 MPR852090:MQU852091 MZN852090:NAQ852091 NJJ852090:NKM852091 NTF852090:NUI852091 ODB852090:OEE852091 OMX852090:OOA852091 OWT852090:OXW852091 PGP852090:PHS852091 PQL852090:PRO852091 QAH852090:QBK852091 QKD852090:QLG852091 QTZ852090:QVC852091 RDV852090:REY852091 RNR852090:ROU852091 RXN852090:RYQ852091 SHJ852090:SIM852091 SRF852090:SSI852091 TBB852090:TCE852091 TKX852090:TMA852091 TUT852090:TVW852091 UEP852090:UFS852091 UOL852090:UPO852091 UYH852090:UZK852091 VID852090:VJG852091 VRZ852090:VTC852091 WBV852090:WCY852091 WLR852090:WMU852091 WVN852090:WWQ852091 D917626:AQ917627 JB917626:KE917627 SX917626:UA917627 ACT917626:ADW917627 AMP917626:ANS917627 AWL917626:AXO917627 BGH917626:BHK917627 BQD917626:BRG917627 BZZ917626:CBC917627 CJV917626:CKY917627 CTR917626:CUU917627 DDN917626:DEQ917627 DNJ917626:DOM917627 DXF917626:DYI917627 EHB917626:EIE917627 EQX917626:ESA917627 FAT917626:FBW917627 FKP917626:FLS917627 FUL917626:FVO917627 GEH917626:GFK917627 GOD917626:GPG917627 GXZ917626:GZC917627 HHV917626:HIY917627 HRR917626:HSU917627 IBN917626:ICQ917627 ILJ917626:IMM917627 IVF917626:IWI917627 JFB917626:JGE917627 JOX917626:JQA917627 JYT917626:JZW917627 KIP917626:KJS917627 KSL917626:KTO917627 LCH917626:LDK917627 LMD917626:LNG917627 LVZ917626:LXC917627 MFV917626:MGY917627 MPR917626:MQU917627 MZN917626:NAQ917627 NJJ917626:NKM917627 NTF917626:NUI917627 ODB917626:OEE917627 OMX917626:OOA917627 OWT917626:OXW917627 PGP917626:PHS917627 PQL917626:PRO917627 QAH917626:QBK917627 QKD917626:QLG917627 QTZ917626:QVC917627 RDV917626:REY917627 RNR917626:ROU917627 RXN917626:RYQ917627 SHJ917626:SIM917627 SRF917626:SSI917627 TBB917626:TCE917627 TKX917626:TMA917627 TUT917626:TVW917627 UEP917626:UFS917627 UOL917626:UPO917627 UYH917626:UZK917627 VID917626:VJG917627 VRZ917626:VTC917627 WBV917626:WCY917627 WLR917626:WMU917627 WVN917626:WWQ917627 D983162:AQ983163 JB983162:KE983163 SX983162:UA983163 ACT983162:ADW983163 AMP983162:ANS983163 AWL983162:AXO983163 BGH983162:BHK983163 BQD983162:BRG983163 BZZ983162:CBC983163 CJV983162:CKY983163 CTR983162:CUU983163 DDN983162:DEQ983163 DNJ983162:DOM983163 DXF983162:DYI983163 EHB983162:EIE983163 EQX983162:ESA983163 FAT983162:FBW983163 FKP983162:FLS983163 FUL983162:FVO983163 GEH983162:GFK983163 GOD983162:GPG983163 GXZ983162:GZC983163 HHV983162:HIY983163 HRR983162:HSU983163 IBN983162:ICQ983163 ILJ983162:IMM983163 IVF983162:IWI983163 JFB983162:JGE983163 JOX983162:JQA983163 JYT983162:JZW983163 KIP983162:KJS983163 KSL983162:KTO983163 LCH983162:LDK983163 LMD983162:LNG983163 LVZ983162:LXC983163 MFV983162:MGY983163 MPR983162:MQU983163 MZN983162:NAQ983163 NJJ983162:NKM983163 NTF983162:NUI983163 ODB983162:OEE983163 OMX983162:OOA983163 OWT983162:OXW983163 PGP983162:PHS983163 PQL983162:PRO983163 QAH983162:QBK983163 QKD983162:QLG983163 QTZ983162:QVC983163 RDV983162:REY983163 RNR983162:ROU983163 RXN983162:RYQ983163 SHJ983162:SIM983163 SRF983162:SSI983163 TBB983162:TCE983163 TKX983162:TMA983163 TUT983162:TVW983163 UEP983162:UFS983163 UOL983162:UPO983163 UYH983162:UZK983163 VID983162:VJG983163 VRZ983162:VTC983163 WBV983162:WCY983163 WLR983162:WMU983163 WVN983162:WWQ983163 UOL158:UPO158 D65653:AQ65653 JB65653:KE65653 SX65653:UA65653 ACT65653:ADW65653 AMP65653:ANS65653 AWL65653:AXO65653 BGH65653:BHK65653 BQD65653:BRG65653 BZZ65653:CBC65653 CJV65653:CKY65653 CTR65653:CUU65653 DDN65653:DEQ65653 DNJ65653:DOM65653 DXF65653:DYI65653 EHB65653:EIE65653 EQX65653:ESA65653 FAT65653:FBW65653 FKP65653:FLS65653 FUL65653:FVO65653 GEH65653:GFK65653 GOD65653:GPG65653 GXZ65653:GZC65653 HHV65653:HIY65653 HRR65653:HSU65653 IBN65653:ICQ65653 ILJ65653:IMM65653 IVF65653:IWI65653 JFB65653:JGE65653 JOX65653:JQA65653 JYT65653:JZW65653 KIP65653:KJS65653 KSL65653:KTO65653 LCH65653:LDK65653 LMD65653:LNG65653 LVZ65653:LXC65653 MFV65653:MGY65653 MPR65653:MQU65653 MZN65653:NAQ65653 NJJ65653:NKM65653 NTF65653:NUI65653 ODB65653:OEE65653 OMX65653:OOA65653 OWT65653:OXW65653 PGP65653:PHS65653 PQL65653:PRO65653 QAH65653:QBK65653 QKD65653:QLG65653 QTZ65653:QVC65653 RDV65653:REY65653 RNR65653:ROU65653 RXN65653:RYQ65653 SHJ65653:SIM65653 SRF65653:SSI65653 TBB65653:TCE65653 TKX65653:TMA65653 TUT65653:TVW65653 UEP65653:UFS65653 UOL65653:UPO65653 UYH65653:UZK65653 VID65653:VJG65653 VRZ65653:VTC65653 WBV65653:WCY65653 WLR65653:WMU65653 WVN65653:WWQ65653 D131189:AQ131189 JB131189:KE131189 SX131189:UA131189 ACT131189:ADW131189 AMP131189:ANS131189 AWL131189:AXO131189 BGH131189:BHK131189 BQD131189:BRG131189 BZZ131189:CBC131189 CJV131189:CKY131189 CTR131189:CUU131189 DDN131189:DEQ131189 DNJ131189:DOM131189 DXF131189:DYI131189 EHB131189:EIE131189 EQX131189:ESA131189 FAT131189:FBW131189 FKP131189:FLS131189 FUL131189:FVO131189 GEH131189:GFK131189 GOD131189:GPG131189 GXZ131189:GZC131189 HHV131189:HIY131189 HRR131189:HSU131189 IBN131189:ICQ131189 ILJ131189:IMM131189 IVF131189:IWI131189 JFB131189:JGE131189 JOX131189:JQA131189 JYT131189:JZW131189 KIP131189:KJS131189 KSL131189:KTO131189 LCH131189:LDK131189 LMD131189:LNG131189 LVZ131189:LXC131189 MFV131189:MGY131189 MPR131189:MQU131189 MZN131189:NAQ131189 NJJ131189:NKM131189 NTF131189:NUI131189 ODB131189:OEE131189 OMX131189:OOA131189 OWT131189:OXW131189 PGP131189:PHS131189 PQL131189:PRO131189 QAH131189:QBK131189 QKD131189:QLG131189 QTZ131189:QVC131189 RDV131189:REY131189 RNR131189:ROU131189 RXN131189:RYQ131189 SHJ131189:SIM131189 SRF131189:SSI131189 TBB131189:TCE131189 TKX131189:TMA131189 TUT131189:TVW131189 UEP131189:UFS131189 UOL131189:UPO131189 UYH131189:UZK131189 VID131189:VJG131189 VRZ131189:VTC131189 WBV131189:WCY131189 WLR131189:WMU131189 WVN131189:WWQ131189 D196725:AQ196725 JB196725:KE196725 SX196725:UA196725 ACT196725:ADW196725 AMP196725:ANS196725 AWL196725:AXO196725 BGH196725:BHK196725 BQD196725:BRG196725 BZZ196725:CBC196725 CJV196725:CKY196725 CTR196725:CUU196725 DDN196725:DEQ196725 DNJ196725:DOM196725 DXF196725:DYI196725 EHB196725:EIE196725 EQX196725:ESA196725 FAT196725:FBW196725 FKP196725:FLS196725 FUL196725:FVO196725 GEH196725:GFK196725 GOD196725:GPG196725 GXZ196725:GZC196725 HHV196725:HIY196725 HRR196725:HSU196725 IBN196725:ICQ196725 ILJ196725:IMM196725 IVF196725:IWI196725 JFB196725:JGE196725 JOX196725:JQA196725 JYT196725:JZW196725 KIP196725:KJS196725 KSL196725:KTO196725 LCH196725:LDK196725 LMD196725:LNG196725 LVZ196725:LXC196725 MFV196725:MGY196725 MPR196725:MQU196725 MZN196725:NAQ196725 NJJ196725:NKM196725 NTF196725:NUI196725 ODB196725:OEE196725 OMX196725:OOA196725 OWT196725:OXW196725 PGP196725:PHS196725 PQL196725:PRO196725 QAH196725:QBK196725 QKD196725:QLG196725 QTZ196725:QVC196725 RDV196725:REY196725 RNR196725:ROU196725 RXN196725:RYQ196725 SHJ196725:SIM196725 SRF196725:SSI196725 TBB196725:TCE196725 TKX196725:TMA196725 TUT196725:TVW196725 UEP196725:UFS196725 UOL196725:UPO196725 UYH196725:UZK196725 VID196725:VJG196725 VRZ196725:VTC196725 WBV196725:WCY196725 WLR196725:WMU196725 WVN196725:WWQ196725 D262261:AQ262261 JB262261:KE262261 SX262261:UA262261 ACT262261:ADW262261 AMP262261:ANS262261 AWL262261:AXO262261 BGH262261:BHK262261 BQD262261:BRG262261 BZZ262261:CBC262261 CJV262261:CKY262261 CTR262261:CUU262261 DDN262261:DEQ262261 DNJ262261:DOM262261 DXF262261:DYI262261 EHB262261:EIE262261 EQX262261:ESA262261 FAT262261:FBW262261 FKP262261:FLS262261 FUL262261:FVO262261 GEH262261:GFK262261 GOD262261:GPG262261 GXZ262261:GZC262261 HHV262261:HIY262261 HRR262261:HSU262261 IBN262261:ICQ262261 ILJ262261:IMM262261 IVF262261:IWI262261 JFB262261:JGE262261 JOX262261:JQA262261 JYT262261:JZW262261 KIP262261:KJS262261 KSL262261:KTO262261 LCH262261:LDK262261 LMD262261:LNG262261 LVZ262261:LXC262261 MFV262261:MGY262261 MPR262261:MQU262261 MZN262261:NAQ262261 NJJ262261:NKM262261 NTF262261:NUI262261 ODB262261:OEE262261 OMX262261:OOA262261 OWT262261:OXW262261 PGP262261:PHS262261 PQL262261:PRO262261 QAH262261:QBK262261 QKD262261:QLG262261 QTZ262261:QVC262261 RDV262261:REY262261 RNR262261:ROU262261 RXN262261:RYQ262261 SHJ262261:SIM262261 SRF262261:SSI262261 TBB262261:TCE262261 TKX262261:TMA262261 TUT262261:TVW262261 UEP262261:UFS262261 UOL262261:UPO262261 UYH262261:UZK262261 VID262261:VJG262261 VRZ262261:VTC262261 WBV262261:WCY262261 WLR262261:WMU262261 WVN262261:WWQ262261 D327797:AQ327797 JB327797:KE327797 SX327797:UA327797 ACT327797:ADW327797 AMP327797:ANS327797 AWL327797:AXO327797 BGH327797:BHK327797 BQD327797:BRG327797 BZZ327797:CBC327797 CJV327797:CKY327797 CTR327797:CUU327797 DDN327797:DEQ327797 DNJ327797:DOM327797 DXF327797:DYI327797 EHB327797:EIE327797 EQX327797:ESA327797 FAT327797:FBW327797 FKP327797:FLS327797 FUL327797:FVO327797 GEH327797:GFK327797 GOD327797:GPG327797 GXZ327797:GZC327797 HHV327797:HIY327797 HRR327797:HSU327797 IBN327797:ICQ327797 ILJ327797:IMM327797 IVF327797:IWI327797 JFB327797:JGE327797 JOX327797:JQA327797 JYT327797:JZW327797 KIP327797:KJS327797 KSL327797:KTO327797 LCH327797:LDK327797 LMD327797:LNG327797 LVZ327797:LXC327797 MFV327797:MGY327797 MPR327797:MQU327797 MZN327797:NAQ327797 NJJ327797:NKM327797 NTF327797:NUI327797 ODB327797:OEE327797 OMX327797:OOA327797 OWT327797:OXW327797 PGP327797:PHS327797 PQL327797:PRO327797 QAH327797:QBK327797 QKD327797:QLG327797 QTZ327797:QVC327797 RDV327797:REY327797 RNR327797:ROU327797 RXN327797:RYQ327797 SHJ327797:SIM327797 SRF327797:SSI327797 TBB327797:TCE327797 TKX327797:TMA327797 TUT327797:TVW327797 UEP327797:UFS327797 UOL327797:UPO327797 UYH327797:UZK327797 VID327797:VJG327797 VRZ327797:VTC327797 WBV327797:WCY327797 WLR327797:WMU327797 WVN327797:WWQ327797 D393333:AQ393333 JB393333:KE393333 SX393333:UA393333 ACT393333:ADW393333 AMP393333:ANS393333 AWL393333:AXO393333 BGH393333:BHK393333 BQD393333:BRG393333 BZZ393333:CBC393333 CJV393333:CKY393333 CTR393333:CUU393333 DDN393333:DEQ393333 DNJ393333:DOM393333 DXF393333:DYI393333 EHB393333:EIE393333 EQX393333:ESA393333 FAT393333:FBW393333 FKP393333:FLS393333 FUL393333:FVO393333 GEH393333:GFK393333 GOD393333:GPG393333 GXZ393333:GZC393333 HHV393333:HIY393333 HRR393333:HSU393333 IBN393333:ICQ393333 ILJ393333:IMM393333 IVF393333:IWI393333 JFB393333:JGE393333 JOX393333:JQA393333 JYT393333:JZW393333 KIP393333:KJS393333 KSL393333:KTO393333 LCH393333:LDK393333 LMD393333:LNG393333 LVZ393333:LXC393333 MFV393333:MGY393333 MPR393333:MQU393333 MZN393333:NAQ393333 NJJ393333:NKM393333 NTF393333:NUI393333 ODB393333:OEE393333 OMX393333:OOA393333 OWT393333:OXW393333 PGP393333:PHS393333 PQL393333:PRO393333 QAH393333:QBK393333 QKD393333:QLG393333 QTZ393333:QVC393333 RDV393333:REY393333 RNR393333:ROU393333 RXN393333:RYQ393333 SHJ393333:SIM393333 SRF393333:SSI393333 TBB393333:TCE393333 TKX393333:TMA393333 TUT393333:TVW393333 UEP393333:UFS393333 UOL393333:UPO393333 UYH393333:UZK393333 VID393333:VJG393333 VRZ393333:VTC393333 WBV393333:WCY393333 WLR393333:WMU393333 WVN393333:WWQ393333 D458869:AQ458869 JB458869:KE458869 SX458869:UA458869 ACT458869:ADW458869 AMP458869:ANS458869 AWL458869:AXO458869 BGH458869:BHK458869 BQD458869:BRG458869 BZZ458869:CBC458869 CJV458869:CKY458869 CTR458869:CUU458869 DDN458869:DEQ458869 DNJ458869:DOM458869 DXF458869:DYI458869 EHB458869:EIE458869 EQX458869:ESA458869 FAT458869:FBW458869 FKP458869:FLS458869 FUL458869:FVO458869 GEH458869:GFK458869 GOD458869:GPG458869 GXZ458869:GZC458869 HHV458869:HIY458869 HRR458869:HSU458869 IBN458869:ICQ458869 ILJ458869:IMM458869 IVF458869:IWI458869 JFB458869:JGE458869 JOX458869:JQA458869 JYT458869:JZW458869 KIP458869:KJS458869 KSL458869:KTO458869 LCH458869:LDK458869 LMD458869:LNG458869 LVZ458869:LXC458869 MFV458869:MGY458869 MPR458869:MQU458869 MZN458869:NAQ458869 NJJ458869:NKM458869 NTF458869:NUI458869 ODB458869:OEE458869 OMX458869:OOA458869 OWT458869:OXW458869 PGP458869:PHS458869 PQL458869:PRO458869 QAH458869:QBK458869 QKD458869:QLG458869 QTZ458869:QVC458869 RDV458869:REY458869 RNR458869:ROU458869 RXN458869:RYQ458869 SHJ458869:SIM458869 SRF458869:SSI458869 TBB458869:TCE458869 TKX458869:TMA458869 TUT458869:TVW458869 UEP458869:UFS458869 UOL458869:UPO458869 UYH458869:UZK458869 VID458869:VJG458869 VRZ458869:VTC458869 WBV458869:WCY458869 WLR458869:WMU458869 WVN458869:WWQ458869 D524405:AQ524405 JB524405:KE524405 SX524405:UA524405 ACT524405:ADW524405 AMP524405:ANS524405 AWL524405:AXO524405 BGH524405:BHK524405 BQD524405:BRG524405 BZZ524405:CBC524405 CJV524405:CKY524405 CTR524405:CUU524405 DDN524405:DEQ524405 DNJ524405:DOM524405 DXF524405:DYI524405 EHB524405:EIE524405 EQX524405:ESA524405 FAT524405:FBW524405 FKP524405:FLS524405 FUL524405:FVO524405 GEH524405:GFK524405 GOD524405:GPG524405 GXZ524405:GZC524405 HHV524405:HIY524405 HRR524405:HSU524405 IBN524405:ICQ524405 ILJ524405:IMM524405 IVF524405:IWI524405 JFB524405:JGE524405 JOX524405:JQA524405 JYT524405:JZW524405 KIP524405:KJS524405 KSL524405:KTO524405 LCH524405:LDK524405 LMD524405:LNG524405 LVZ524405:LXC524405 MFV524405:MGY524405 MPR524405:MQU524405 MZN524405:NAQ524405 NJJ524405:NKM524405 NTF524405:NUI524405 ODB524405:OEE524405 OMX524405:OOA524405 OWT524405:OXW524405 PGP524405:PHS524405 PQL524405:PRO524405 QAH524405:QBK524405 QKD524405:QLG524405 QTZ524405:QVC524405 RDV524405:REY524405 RNR524405:ROU524405 RXN524405:RYQ524405 SHJ524405:SIM524405 SRF524405:SSI524405 TBB524405:TCE524405 TKX524405:TMA524405 TUT524405:TVW524405 UEP524405:UFS524405 UOL524405:UPO524405 UYH524405:UZK524405 VID524405:VJG524405 VRZ524405:VTC524405 WBV524405:WCY524405 WLR524405:WMU524405 WVN524405:WWQ524405 D589941:AQ589941 JB589941:KE589941 SX589941:UA589941 ACT589941:ADW589941 AMP589941:ANS589941 AWL589941:AXO589941 BGH589941:BHK589941 BQD589941:BRG589941 BZZ589941:CBC589941 CJV589941:CKY589941 CTR589941:CUU589941 DDN589941:DEQ589941 DNJ589941:DOM589941 DXF589941:DYI589941 EHB589941:EIE589941 EQX589941:ESA589941 FAT589941:FBW589941 FKP589941:FLS589941 FUL589941:FVO589941 GEH589941:GFK589941 GOD589941:GPG589941 GXZ589941:GZC589941 HHV589941:HIY589941 HRR589941:HSU589941 IBN589941:ICQ589941 ILJ589941:IMM589941 IVF589941:IWI589941 JFB589941:JGE589941 JOX589941:JQA589941 JYT589941:JZW589941 KIP589941:KJS589941 KSL589941:KTO589941 LCH589941:LDK589941 LMD589941:LNG589941 LVZ589941:LXC589941 MFV589941:MGY589941 MPR589941:MQU589941 MZN589941:NAQ589941 NJJ589941:NKM589941 NTF589941:NUI589941 ODB589941:OEE589941 OMX589941:OOA589941 OWT589941:OXW589941 PGP589941:PHS589941 PQL589941:PRO589941 QAH589941:QBK589941 QKD589941:QLG589941 QTZ589941:QVC589941 RDV589941:REY589941 RNR589941:ROU589941 RXN589941:RYQ589941 SHJ589941:SIM589941 SRF589941:SSI589941 TBB589941:TCE589941 TKX589941:TMA589941 TUT589941:TVW589941 UEP589941:UFS589941 UOL589941:UPO589941 UYH589941:UZK589941 VID589941:VJG589941 VRZ589941:VTC589941 WBV589941:WCY589941 WLR589941:WMU589941 WVN589941:WWQ589941 D655477:AQ655477 JB655477:KE655477 SX655477:UA655477 ACT655477:ADW655477 AMP655477:ANS655477 AWL655477:AXO655477 BGH655477:BHK655477 BQD655477:BRG655477 BZZ655477:CBC655477 CJV655477:CKY655477 CTR655477:CUU655477 DDN655477:DEQ655477 DNJ655477:DOM655477 DXF655477:DYI655477 EHB655477:EIE655477 EQX655477:ESA655477 FAT655477:FBW655477 FKP655477:FLS655477 FUL655477:FVO655477 GEH655477:GFK655477 GOD655477:GPG655477 GXZ655477:GZC655477 HHV655477:HIY655477 HRR655477:HSU655477 IBN655477:ICQ655477 ILJ655477:IMM655477 IVF655477:IWI655477 JFB655477:JGE655477 JOX655477:JQA655477 JYT655477:JZW655477 KIP655477:KJS655477 KSL655477:KTO655477 LCH655477:LDK655477 LMD655477:LNG655477 LVZ655477:LXC655477 MFV655477:MGY655477 MPR655477:MQU655477 MZN655477:NAQ655477 NJJ655477:NKM655477 NTF655477:NUI655477 ODB655477:OEE655477 OMX655477:OOA655477 OWT655477:OXW655477 PGP655477:PHS655477 PQL655477:PRO655477 QAH655477:QBK655477 QKD655477:QLG655477 QTZ655477:QVC655477 RDV655477:REY655477 RNR655477:ROU655477 RXN655477:RYQ655477 SHJ655477:SIM655477 SRF655477:SSI655477 TBB655477:TCE655477 TKX655477:TMA655477 TUT655477:TVW655477 UEP655477:UFS655477 UOL655477:UPO655477 UYH655477:UZK655477 VID655477:VJG655477 VRZ655477:VTC655477 WBV655477:WCY655477 WLR655477:WMU655477 WVN655477:WWQ655477 D721013:AQ721013 JB721013:KE721013 SX721013:UA721013 ACT721013:ADW721013 AMP721013:ANS721013 AWL721013:AXO721013 BGH721013:BHK721013 BQD721013:BRG721013 BZZ721013:CBC721013 CJV721013:CKY721013 CTR721013:CUU721013 DDN721013:DEQ721013 DNJ721013:DOM721013 DXF721013:DYI721013 EHB721013:EIE721013 EQX721013:ESA721013 FAT721013:FBW721013 FKP721013:FLS721013 FUL721013:FVO721013 GEH721013:GFK721013 GOD721013:GPG721013 GXZ721013:GZC721013 HHV721013:HIY721013 HRR721013:HSU721013 IBN721013:ICQ721013 ILJ721013:IMM721013 IVF721013:IWI721013 JFB721013:JGE721013 JOX721013:JQA721013 JYT721013:JZW721013 KIP721013:KJS721013 KSL721013:KTO721013 LCH721013:LDK721013 LMD721013:LNG721013 LVZ721013:LXC721013 MFV721013:MGY721013 MPR721013:MQU721013 MZN721013:NAQ721013 NJJ721013:NKM721013 NTF721013:NUI721013 ODB721013:OEE721013 OMX721013:OOA721013 OWT721013:OXW721013 PGP721013:PHS721013 PQL721013:PRO721013 QAH721013:QBK721013 QKD721013:QLG721013 QTZ721013:QVC721013 RDV721013:REY721013 RNR721013:ROU721013 RXN721013:RYQ721013 SHJ721013:SIM721013 SRF721013:SSI721013 TBB721013:TCE721013 TKX721013:TMA721013 TUT721013:TVW721013 UEP721013:UFS721013 UOL721013:UPO721013 UYH721013:UZK721013 VID721013:VJG721013 VRZ721013:VTC721013 WBV721013:WCY721013 WLR721013:WMU721013 WVN721013:WWQ721013 D786549:AQ786549 JB786549:KE786549 SX786549:UA786549 ACT786549:ADW786549 AMP786549:ANS786549 AWL786549:AXO786549 BGH786549:BHK786549 BQD786549:BRG786549 BZZ786549:CBC786549 CJV786549:CKY786549 CTR786549:CUU786549 DDN786549:DEQ786549 DNJ786549:DOM786549 DXF786549:DYI786549 EHB786549:EIE786549 EQX786549:ESA786549 FAT786549:FBW786549 FKP786549:FLS786549 FUL786549:FVO786549 GEH786549:GFK786549 GOD786549:GPG786549 GXZ786549:GZC786549 HHV786549:HIY786549 HRR786549:HSU786549 IBN786549:ICQ786549 ILJ786549:IMM786549 IVF786549:IWI786549 JFB786549:JGE786549 JOX786549:JQA786549 JYT786549:JZW786549 KIP786549:KJS786549 KSL786549:KTO786549 LCH786549:LDK786549 LMD786549:LNG786549 LVZ786549:LXC786549 MFV786549:MGY786549 MPR786549:MQU786549 MZN786549:NAQ786549 NJJ786549:NKM786549 NTF786549:NUI786549 ODB786549:OEE786549 OMX786549:OOA786549 OWT786549:OXW786549 PGP786549:PHS786549 PQL786549:PRO786549 QAH786549:QBK786549 QKD786549:QLG786549 QTZ786549:QVC786549 RDV786549:REY786549 RNR786549:ROU786549 RXN786549:RYQ786549 SHJ786549:SIM786549 SRF786549:SSI786549 TBB786549:TCE786549 TKX786549:TMA786549 TUT786549:TVW786549 UEP786549:UFS786549 UOL786549:UPO786549 UYH786549:UZK786549 VID786549:VJG786549 VRZ786549:VTC786549 WBV786549:WCY786549 WLR786549:WMU786549 WVN786549:WWQ786549 D852085:AQ852085 JB852085:KE852085 SX852085:UA852085 ACT852085:ADW852085 AMP852085:ANS852085 AWL852085:AXO852085 BGH852085:BHK852085 BQD852085:BRG852085 BZZ852085:CBC852085 CJV852085:CKY852085 CTR852085:CUU852085 DDN852085:DEQ852085 DNJ852085:DOM852085 DXF852085:DYI852085 EHB852085:EIE852085 EQX852085:ESA852085 FAT852085:FBW852085 FKP852085:FLS852085 FUL852085:FVO852085 GEH852085:GFK852085 GOD852085:GPG852085 GXZ852085:GZC852085 HHV852085:HIY852085 HRR852085:HSU852085 IBN852085:ICQ852085 ILJ852085:IMM852085 IVF852085:IWI852085 JFB852085:JGE852085 JOX852085:JQA852085 JYT852085:JZW852085 KIP852085:KJS852085 KSL852085:KTO852085 LCH852085:LDK852085 LMD852085:LNG852085 LVZ852085:LXC852085 MFV852085:MGY852085 MPR852085:MQU852085 MZN852085:NAQ852085 NJJ852085:NKM852085 NTF852085:NUI852085 ODB852085:OEE852085 OMX852085:OOA852085 OWT852085:OXW852085 PGP852085:PHS852085 PQL852085:PRO852085 QAH852085:QBK852085 QKD852085:QLG852085 QTZ852085:QVC852085 RDV852085:REY852085 RNR852085:ROU852085 RXN852085:RYQ852085 SHJ852085:SIM852085 SRF852085:SSI852085 TBB852085:TCE852085 TKX852085:TMA852085 TUT852085:TVW852085 UEP852085:UFS852085 UOL852085:UPO852085 UYH852085:UZK852085 VID852085:VJG852085 VRZ852085:VTC852085 WBV852085:WCY852085 WLR852085:WMU852085 WVN852085:WWQ852085 D917621:AQ917621 JB917621:KE917621 SX917621:UA917621 ACT917621:ADW917621 AMP917621:ANS917621 AWL917621:AXO917621 BGH917621:BHK917621 BQD917621:BRG917621 BZZ917621:CBC917621 CJV917621:CKY917621 CTR917621:CUU917621 DDN917621:DEQ917621 DNJ917621:DOM917621 DXF917621:DYI917621 EHB917621:EIE917621 EQX917621:ESA917621 FAT917621:FBW917621 FKP917621:FLS917621 FUL917621:FVO917621 GEH917621:GFK917621 GOD917621:GPG917621 GXZ917621:GZC917621 HHV917621:HIY917621 HRR917621:HSU917621 IBN917621:ICQ917621 ILJ917621:IMM917621 IVF917621:IWI917621 JFB917621:JGE917621 JOX917621:JQA917621 JYT917621:JZW917621 KIP917621:KJS917621 KSL917621:KTO917621 LCH917621:LDK917621 LMD917621:LNG917621 LVZ917621:LXC917621 MFV917621:MGY917621 MPR917621:MQU917621 MZN917621:NAQ917621 NJJ917621:NKM917621 NTF917621:NUI917621 ODB917621:OEE917621 OMX917621:OOA917621 OWT917621:OXW917621 PGP917621:PHS917621 PQL917621:PRO917621 QAH917621:QBK917621 QKD917621:QLG917621 QTZ917621:QVC917621 RDV917621:REY917621 RNR917621:ROU917621 RXN917621:RYQ917621 SHJ917621:SIM917621 SRF917621:SSI917621 TBB917621:TCE917621 TKX917621:TMA917621 TUT917621:TVW917621 UEP917621:UFS917621 UOL917621:UPO917621 UYH917621:UZK917621 VID917621:VJG917621 VRZ917621:VTC917621 WBV917621:WCY917621 WLR917621:WMU917621 WVN917621:WWQ917621 D983157:AQ983157 JB983157:KE983157 SX983157:UA983157 ACT983157:ADW983157 AMP983157:ANS983157 AWL983157:AXO983157 BGH983157:BHK983157 BQD983157:BRG983157 BZZ983157:CBC983157 CJV983157:CKY983157 CTR983157:CUU983157 DDN983157:DEQ983157 DNJ983157:DOM983157 DXF983157:DYI983157 EHB983157:EIE983157 EQX983157:ESA983157 FAT983157:FBW983157 FKP983157:FLS983157 FUL983157:FVO983157 GEH983157:GFK983157 GOD983157:GPG983157 GXZ983157:GZC983157 HHV983157:HIY983157 HRR983157:HSU983157 IBN983157:ICQ983157 ILJ983157:IMM983157 IVF983157:IWI983157 JFB983157:JGE983157 JOX983157:JQA983157 JYT983157:JZW983157 KIP983157:KJS983157 KSL983157:KTO983157 LCH983157:LDK983157 LMD983157:LNG983157 LVZ983157:LXC983157 MFV983157:MGY983157 MPR983157:MQU983157 MZN983157:NAQ983157 NJJ983157:NKM983157 NTF983157:NUI983157 ODB983157:OEE983157 OMX983157:OOA983157 OWT983157:OXW983157 PGP983157:PHS983157 PQL983157:PRO983157 QAH983157:QBK983157 QKD983157:QLG983157 QTZ983157:QVC983157 RDV983157:REY983157 RNR983157:ROU983157 RXN983157:RYQ983157 SHJ983157:SIM983157 SRF983157:SSI983157 TBB983157:TCE983157 TKX983157:TMA983157 TUT983157:TVW983157 UEP983157:UFS983157 UOL983157:UPO983157 UYH983157:UZK983157 VID983157:VJG983157 VRZ983157:VTC983157 WBV983157:WCY983157 WLR983157:WMU983157 WVN983157:WWQ983157 UEP158:UFS158 D65651:AQ65651 JB65651:KE65651 SX65651:UA65651 ACT65651:ADW65651 AMP65651:ANS65651 AWL65651:AXO65651 BGH65651:BHK65651 BQD65651:BRG65651 BZZ65651:CBC65651 CJV65651:CKY65651 CTR65651:CUU65651 DDN65651:DEQ65651 DNJ65651:DOM65651 DXF65651:DYI65651 EHB65651:EIE65651 EQX65651:ESA65651 FAT65651:FBW65651 FKP65651:FLS65651 FUL65651:FVO65651 GEH65651:GFK65651 GOD65651:GPG65651 GXZ65651:GZC65651 HHV65651:HIY65651 HRR65651:HSU65651 IBN65651:ICQ65651 ILJ65651:IMM65651 IVF65651:IWI65651 JFB65651:JGE65651 JOX65651:JQA65651 JYT65651:JZW65651 KIP65651:KJS65651 KSL65651:KTO65651 LCH65651:LDK65651 LMD65651:LNG65651 LVZ65651:LXC65651 MFV65651:MGY65651 MPR65651:MQU65651 MZN65651:NAQ65651 NJJ65651:NKM65651 NTF65651:NUI65651 ODB65651:OEE65651 OMX65651:OOA65651 OWT65651:OXW65651 PGP65651:PHS65651 PQL65651:PRO65651 QAH65651:QBK65651 QKD65651:QLG65651 QTZ65651:QVC65651 RDV65651:REY65651 RNR65651:ROU65651 RXN65651:RYQ65651 SHJ65651:SIM65651 SRF65651:SSI65651 TBB65651:TCE65651 TKX65651:TMA65651 TUT65651:TVW65651 UEP65651:UFS65651 UOL65651:UPO65651 UYH65651:UZK65651 VID65651:VJG65651 VRZ65651:VTC65651 WBV65651:WCY65651 WLR65651:WMU65651 WVN65651:WWQ65651 D131187:AQ131187 JB131187:KE131187 SX131187:UA131187 ACT131187:ADW131187 AMP131187:ANS131187 AWL131187:AXO131187 BGH131187:BHK131187 BQD131187:BRG131187 BZZ131187:CBC131187 CJV131187:CKY131187 CTR131187:CUU131187 DDN131187:DEQ131187 DNJ131187:DOM131187 DXF131187:DYI131187 EHB131187:EIE131187 EQX131187:ESA131187 FAT131187:FBW131187 FKP131187:FLS131187 FUL131187:FVO131187 GEH131187:GFK131187 GOD131187:GPG131187 GXZ131187:GZC131187 HHV131187:HIY131187 HRR131187:HSU131187 IBN131187:ICQ131187 ILJ131187:IMM131187 IVF131187:IWI131187 JFB131187:JGE131187 JOX131187:JQA131187 JYT131187:JZW131187 KIP131187:KJS131187 KSL131187:KTO131187 LCH131187:LDK131187 LMD131187:LNG131187 LVZ131187:LXC131187 MFV131187:MGY131187 MPR131187:MQU131187 MZN131187:NAQ131187 NJJ131187:NKM131187 NTF131187:NUI131187 ODB131187:OEE131187 OMX131187:OOA131187 OWT131187:OXW131187 PGP131187:PHS131187 PQL131187:PRO131187 QAH131187:QBK131187 QKD131187:QLG131187 QTZ131187:QVC131187 RDV131187:REY131187 RNR131187:ROU131187 RXN131187:RYQ131187 SHJ131187:SIM131187 SRF131187:SSI131187 TBB131187:TCE131187 TKX131187:TMA131187 TUT131187:TVW131187 UEP131187:UFS131187 UOL131187:UPO131187 UYH131187:UZK131187 VID131187:VJG131187 VRZ131187:VTC131187 WBV131187:WCY131187 WLR131187:WMU131187 WVN131187:WWQ131187 D196723:AQ196723 JB196723:KE196723 SX196723:UA196723 ACT196723:ADW196723 AMP196723:ANS196723 AWL196723:AXO196723 BGH196723:BHK196723 BQD196723:BRG196723 BZZ196723:CBC196723 CJV196723:CKY196723 CTR196723:CUU196723 DDN196723:DEQ196723 DNJ196723:DOM196723 DXF196723:DYI196723 EHB196723:EIE196723 EQX196723:ESA196723 FAT196723:FBW196723 FKP196723:FLS196723 FUL196723:FVO196723 GEH196723:GFK196723 GOD196723:GPG196723 GXZ196723:GZC196723 HHV196723:HIY196723 HRR196723:HSU196723 IBN196723:ICQ196723 ILJ196723:IMM196723 IVF196723:IWI196723 JFB196723:JGE196723 JOX196723:JQA196723 JYT196723:JZW196723 KIP196723:KJS196723 KSL196723:KTO196723 LCH196723:LDK196723 LMD196723:LNG196723 LVZ196723:LXC196723 MFV196723:MGY196723 MPR196723:MQU196723 MZN196723:NAQ196723 NJJ196723:NKM196723 NTF196723:NUI196723 ODB196723:OEE196723 OMX196723:OOA196723 OWT196723:OXW196723 PGP196723:PHS196723 PQL196723:PRO196723 QAH196723:QBK196723 QKD196723:QLG196723 QTZ196723:QVC196723 RDV196723:REY196723 RNR196723:ROU196723 RXN196723:RYQ196723 SHJ196723:SIM196723 SRF196723:SSI196723 TBB196723:TCE196723 TKX196723:TMA196723 TUT196723:TVW196723 UEP196723:UFS196723 UOL196723:UPO196723 UYH196723:UZK196723 VID196723:VJG196723 VRZ196723:VTC196723 WBV196723:WCY196723 WLR196723:WMU196723 WVN196723:WWQ196723 D262259:AQ262259 JB262259:KE262259 SX262259:UA262259 ACT262259:ADW262259 AMP262259:ANS262259 AWL262259:AXO262259 BGH262259:BHK262259 BQD262259:BRG262259 BZZ262259:CBC262259 CJV262259:CKY262259 CTR262259:CUU262259 DDN262259:DEQ262259 DNJ262259:DOM262259 DXF262259:DYI262259 EHB262259:EIE262259 EQX262259:ESA262259 FAT262259:FBW262259 FKP262259:FLS262259 FUL262259:FVO262259 GEH262259:GFK262259 GOD262259:GPG262259 GXZ262259:GZC262259 HHV262259:HIY262259 HRR262259:HSU262259 IBN262259:ICQ262259 ILJ262259:IMM262259 IVF262259:IWI262259 JFB262259:JGE262259 JOX262259:JQA262259 JYT262259:JZW262259 KIP262259:KJS262259 KSL262259:KTO262259 LCH262259:LDK262259 LMD262259:LNG262259 LVZ262259:LXC262259 MFV262259:MGY262259 MPR262259:MQU262259 MZN262259:NAQ262259 NJJ262259:NKM262259 NTF262259:NUI262259 ODB262259:OEE262259 OMX262259:OOA262259 OWT262259:OXW262259 PGP262259:PHS262259 PQL262259:PRO262259 QAH262259:QBK262259 QKD262259:QLG262259 QTZ262259:QVC262259 RDV262259:REY262259 RNR262259:ROU262259 RXN262259:RYQ262259 SHJ262259:SIM262259 SRF262259:SSI262259 TBB262259:TCE262259 TKX262259:TMA262259 TUT262259:TVW262259 UEP262259:UFS262259 UOL262259:UPO262259 UYH262259:UZK262259 VID262259:VJG262259 VRZ262259:VTC262259 WBV262259:WCY262259 WLR262259:WMU262259 WVN262259:WWQ262259 D327795:AQ327795 JB327795:KE327795 SX327795:UA327795 ACT327795:ADW327795 AMP327795:ANS327795 AWL327795:AXO327795 BGH327795:BHK327795 BQD327795:BRG327795 BZZ327795:CBC327795 CJV327795:CKY327795 CTR327795:CUU327795 DDN327795:DEQ327795 DNJ327795:DOM327795 DXF327795:DYI327795 EHB327795:EIE327795 EQX327795:ESA327795 FAT327795:FBW327795 FKP327795:FLS327795 FUL327795:FVO327795 GEH327795:GFK327795 GOD327795:GPG327795 GXZ327795:GZC327795 HHV327795:HIY327795 HRR327795:HSU327795 IBN327795:ICQ327795 ILJ327795:IMM327795 IVF327795:IWI327795 JFB327795:JGE327795 JOX327795:JQA327795 JYT327795:JZW327795 KIP327795:KJS327795 KSL327795:KTO327795 LCH327795:LDK327795 LMD327795:LNG327795 LVZ327795:LXC327795 MFV327795:MGY327795 MPR327795:MQU327795 MZN327795:NAQ327795 NJJ327795:NKM327795 NTF327795:NUI327795 ODB327795:OEE327795 OMX327795:OOA327795 OWT327795:OXW327795 PGP327795:PHS327795 PQL327795:PRO327795 QAH327795:QBK327795 QKD327795:QLG327795 QTZ327795:QVC327795 RDV327795:REY327795 RNR327795:ROU327795 RXN327795:RYQ327795 SHJ327795:SIM327795 SRF327795:SSI327795 TBB327795:TCE327795 TKX327795:TMA327795 TUT327795:TVW327795 UEP327795:UFS327795 UOL327795:UPO327795 UYH327795:UZK327795 VID327795:VJG327795 VRZ327795:VTC327795 WBV327795:WCY327795 WLR327795:WMU327795 WVN327795:WWQ327795 D393331:AQ393331 JB393331:KE393331 SX393331:UA393331 ACT393331:ADW393331 AMP393331:ANS393331 AWL393331:AXO393331 BGH393331:BHK393331 BQD393331:BRG393331 BZZ393331:CBC393331 CJV393331:CKY393331 CTR393331:CUU393331 DDN393331:DEQ393331 DNJ393331:DOM393331 DXF393331:DYI393331 EHB393331:EIE393331 EQX393331:ESA393331 FAT393331:FBW393331 FKP393331:FLS393331 FUL393331:FVO393331 GEH393331:GFK393331 GOD393331:GPG393331 GXZ393331:GZC393331 HHV393331:HIY393331 HRR393331:HSU393331 IBN393331:ICQ393331 ILJ393331:IMM393331 IVF393331:IWI393331 JFB393331:JGE393331 JOX393331:JQA393331 JYT393331:JZW393331 KIP393331:KJS393331 KSL393331:KTO393331 LCH393331:LDK393331 LMD393331:LNG393331 LVZ393331:LXC393331 MFV393331:MGY393331 MPR393331:MQU393331 MZN393331:NAQ393331 NJJ393331:NKM393331 NTF393331:NUI393331 ODB393331:OEE393331 OMX393331:OOA393331 OWT393331:OXW393331 PGP393331:PHS393331 PQL393331:PRO393331 QAH393331:QBK393331 QKD393331:QLG393331 QTZ393331:QVC393331 RDV393331:REY393331 RNR393331:ROU393331 RXN393331:RYQ393331 SHJ393331:SIM393331 SRF393331:SSI393331 TBB393331:TCE393331 TKX393331:TMA393331 TUT393331:TVW393331 UEP393331:UFS393331 UOL393331:UPO393331 UYH393331:UZK393331 VID393331:VJG393331 VRZ393331:VTC393331 WBV393331:WCY393331 WLR393331:WMU393331 WVN393331:WWQ393331 D458867:AQ458867 JB458867:KE458867 SX458867:UA458867 ACT458867:ADW458867 AMP458867:ANS458867 AWL458867:AXO458867 BGH458867:BHK458867 BQD458867:BRG458867 BZZ458867:CBC458867 CJV458867:CKY458867 CTR458867:CUU458867 DDN458867:DEQ458867 DNJ458867:DOM458867 DXF458867:DYI458867 EHB458867:EIE458867 EQX458867:ESA458867 FAT458867:FBW458867 FKP458867:FLS458867 FUL458867:FVO458867 GEH458867:GFK458867 GOD458867:GPG458867 GXZ458867:GZC458867 HHV458867:HIY458867 HRR458867:HSU458867 IBN458867:ICQ458867 ILJ458867:IMM458867 IVF458867:IWI458867 JFB458867:JGE458867 JOX458867:JQA458867 JYT458867:JZW458867 KIP458867:KJS458867 KSL458867:KTO458867 LCH458867:LDK458867 LMD458867:LNG458867 LVZ458867:LXC458867 MFV458867:MGY458867 MPR458867:MQU458867 MZN458867:NAQ458867 NJJ458867:NKM458867 NTF458867:NUI458867 ODB458867:OEE458867 OMX458867:OOA458867 OWT458867:OXW458867 PGP458867:PHS458867 PQL458867:PRO458867 QAH458867:QBK458867 QKD458867:QLG458867 QTZ458867:QVC458867 RDV458867:REY458867 RNR458867:ROU458867 RXN458867:RYQ458867 SHJ458867:SIM458867 SRF458867:SSI458867 TBB458867:TCE458867 TKX458867:TMA458867 TUT458867:TVW458867 UEP458867:UFS458867 UOL458867:UPO458867 UYH458867:UZK458867 VID458867:VJG458867 VRZ458867:VTC458867 WBV458867:WCY458867 WLR458867:WMU458867 WVN458867:WWQ458867 D524403:AQ524403 JB524403:KE524403 SX524403:UA524403 ACT524403:ADW524403 AMP524403:ANS524403 AWL524403:AXO524403 BGH524403:BHK524403 BQD524403:BRG524403 BZZ524403:CBC524403 CJV524403:CKY524403 CTR524403:CUU524403 DDN524403:DEQ524403 DNJ524403:DOM524403 DXF524403:DYI524403 EHB524403:EIE524403 EQX524403:ESA524403 FAT524403:FBW524403 FKP524403:FLS524403 FUL524403:FVO524403 GEH524403:GFK524403 GOD524403:GPG524403 GXZ524403:GZC524403 HHV524403:HIY524403 HRR524403:HSU524403 IBN524403:ICQ524403 ILJ524403:IMM524403 IVF524403:IWI524403 JFB524403:JGE524403 JOX524403:JQA524403 JYT524403:JZW524403 KIP524403:KJS524403 KSL524403:KTO524403 LCH524403:LDK524403 LMD524403:LNG524403 LVZ524403:LXC524403 MFV524403:MGY524403 MPR524403:MQU524403 MZN524403:NAQ524403 NJJ524403:NKM524403 NTF524403:NUI524403 ODB524403:OEE524403 OMX524403:OOA524403 OWT524403:OXW524403 PGP524403:PHS524403 PQL524403:PRO524403 QAH524403:QBK524403 QKD524403:QLG524403 QTZ524403:QVC524403 RDV524403:REY524403 RNR524403:ROU524403 RXN524403:RYQ524403 SHJ524403:SIM524403 SRF524403:SSI524403 TBB524403:TCE524403 TKX524403:TMA524403 TUT524403:TVW524403 UEP524403:UFS524403 UOL524403:UPO524403 UYH524403:UZK524403 VID524403:VJG524403 VRZ524403:VTC524403 WBV524403:WCY524403 WLR524403:WMU524403 WVN524403:WWQ524403 D589939:AQ589939 JB589939:KE589939 SX589939:UA589939 ACT589939:ADW589939 AMP589939:ANS589939 AWL589939:AXO589939 BGH589939:BHK589939 BQD589939:BRG589939 BZZ589939:CBC589939 CJV589939:CKY589939 CTR589939:CUU589939 DDN589939:DEQ589939 DNJ589939:DOM589939 DXF589939:DYI589939 EHB589939:EIE589939 EQX589939:ESA589939 FAT589939:FBW589939 FKP589939:FLS589939 FUL589939:FVO589939 GEH589939:GFK589939 GOD589939:GPG589939 GXZ589939:GZC589939 HHV589939:HIY589939 HRR589939:HSU589939 IBN589939:ICQ589939 ILJ589939:IMM589939 IVF589939:IWI589939 JFB589939:JGE589939 JOX589939:JQA589939 JYT589939:JZW589939 KIP589939:KJS589939 KSL589939:KTO589939 LCH589939:LDK589939 LMD589939:LNG589939 LVZ589939:LXC589939 MFV589939:MGY589939 MPR589939:MQU589939 MZN589939:NAQ589939 NJJ589939:NKM589939 NTF589939:NUI589939 ODB589939:OEE589939 OMX589939:OOA589939 OWT589939:OXW589939 PGP589939:PHS589939 PQL589939:PRO589939 QAH589939:QBK589939 QKD589939:QLG589939 QTZ589939:QVC589939 RDV589939:REY589939 RNR589939:ROU589939 RXN589939:RYQ589939 SHJ589939:SIM589939 SRF589939:SSI589939 TBB589939:TCE589939 TKX589939:TMA589939 TUT589939:TVW589939 UEP589939:UFS589939 UOL589939:UPO589939 UYH589939:UZK589939 VID589939:VJG589939 VRZ589939:VTC589939 WBV589939:WCY589939 WLR589939:WMU589939 WVN589939:WWQ589939 D655475:AQ655475 JB655475:KE655475 SX655475:UA655475 ACT655475:ADW655475 AMP655475:ANS655475 AWL655475:AXO655475 BGH655475:BHK655475 BQD655475:BRG655475 BZZ655475:CBC655475 CJV655475:CKY655475 CTR655475:CUU655475 DDN655475:DEQ655475 DNJ655475:DOM655475 DXF655475:DYI655475 EHB655475:EIE655475 EQX655475:ESA655475 FAT655475:FBW655475 FKP655475:FLS655475 FUL655475:FVO655475 GEH655475:GFK655475 GOD655475:GPG655475 GXZ655475:GZC655475 HHV655475:HIY655475 HRR655475:HSU655475 IBN655475:ICQ655475 ILJ655475:IMM655475 IVF655475:IWI655475 JFB655475:JGE655475 JOX655475:JQA655475 JYT655475:JZW655475 KIP655475:KJS655475 KSL655475:KTO655475 LCH655475:LDK655475 LMD655475:LNG655475 LVZ655475:LXC655475 MFV655475:MGY655475 MPR655475:MQU655475 MZN655475:NAQ655475 NJJ655475:NKM655475 NTF655475:NUI655475 ODB655475:OEE655475 OMX655475:OOA655475 OWT655475:OXW655475 PGP655475:PHS655475 PQL655475:PRO655475 QAH655475:QBK655475 QKD655475:QLG655475 QTZ655475:QVC655475 RDV655475:REY655475 RNR655475:ROU655475 RXN655475:RYQ655475 SHJ655475:SIM655475 SRF655475:SSI655475 TBB655475:TCE655475 TKX655475:TMA655475 TUT655475:TVW655475 UEP655475:UFS655475 UOL655475:UPO655475 UYH655475:UZK655475 VID655475:VJG655475 VRZ655475:VTC655475 WBV655475:WCY655475 WLR655475:WMU655475 WVN655475:WWQ655475 D721011:AQ721011 JB721011:KE721011 SX721011:UA721011 ACT721011:ADW721011 AMP721011:ANS721011 AWL721011:AXO721011 BGH721011:BHK721011 BQD721011:BRG721011 BZZ721011:CBC721011 CJV721011:CKY721011 CTR721011:CUU721011 DDN721011:DEQ721011 DNJ721011:DOM721011 DXF721011:DYI721011 EHB721011:EIE721011 EQX721011:ESA721011 FAT721011:FBW721011 FKP721011:FLS721011 FUL721011:FVO721011 GEH721011:GFK721011 GOD721011:GPG721011 GXZ721011:GZC721011 HHV721011:HIY721011 HRR721011:HSU721011 IBN721011:ICQ721011 ILJ721011:IMM721011 IVF721011:IWI721011 JFB721011:JGE721011 JOX721011:JQA721011 JYT721011:JZW721011 KIP721011:KJS721011 KSL721011:KTO721011 LCH721011:LDK721011 LMD721011:LNG721011 LVZ721011:LXC721011 MFV721011:MGY721011 MPR721011:MQU721011 MZN721011:NAQ721011 NJJ721011:NKM721011 NTF721011:NUI721011 ODB721011:OEE721011 OMX721011:OOA721011 OWT721011:OXW721011 PGP721011:PHS721011 PQL721011:PRO721011 QAH721011:QBK721011 QKD721011:QLG721011 QTZ721011:QVC721011 RDV721011:REY721011 RNR721011:ROU721011 RXN721011:RYQ721011 SHJ721011:SIM721011 SRF721011:SSI721011 TBB721011:TCE721011 TKX721011:TMA721011 TUT721011:TVW721011 UEP721011:UFS721011 UOL721011:UPO721011 UYH721011:UZK721011 VID721011:VJG721011 VRZ721011:VTC721011 WBV721011:WCY721011 WLR721011:WMU721011 WVN721011:WWQ721011 D786547:AQ786547 JB786547:KE786547 SX786547:UA786547 ACT786547:ADW786547 AMP786547:ANS786547 AWL786547:AXO786547 BGH786547:BHK786547 BQD786547:BRG786547 BZZ786547:CBC786547 CJV786547:CKY786547 CTR786547:CUU786547 DDN786547:DEQ786547 DNJ786547:DOM786547 DXF786547:DYI786547 EHB786547:EIE786547 EQX786547:ESA786547 FAT786547:FBW786547 FKP786547:FLS786547 FUL786547:FVO786547 GEH786547:GFK786547 GOD786547:GPG786547 GXZ786547:GZC786547 HHV786547:HIY786547 HRR786547:HSU786547 IBN786547:ICQ786547 ILJ786547:IMM786547 IVF786547:IWI786547 JFB786547:JGE786547 JOX786547:JQA786547 JYT786547:JZW786547 KIP786547:KJS786547 KSL786547:KTO786547 LCH786547:LDK786547 LMD786547:LNG786547 LVZ786547:LXC786547 MFV786547:MGY786547 MPR786547:MQU786547 MZN786547:NAQ786547 NJJ786547:NKM786547 NTF786547:NUI786547 ODB786547:OEE786547 OMX786547:OOA786547 OWT786547:OXW786547 PGP786547:PHS786547 PQL786547:PRO786547 QAH786547:QBK786547 QKD786547:QLG786547 QTZ786547:QVC786547 RDV786547:REY786547 RNR786547:ROU786547 RXN786547:RYQ786547 SHJ786547:SIM786547 SRF786547:SSI786547 TBB786547:TCE786547 TKX786547:TMA786547 TUT786547:TVW786547 UEP786547:UFS786547 UOL786547:UPO786547 UYH786547:UZK786547 VID786547:VJG786547 VRZ786547:VTC786547 WBV786547:WCY786547 WLR786547:WMU786547 WVN786547:WWQ786547 D852083:AQ852083 JB852083:KE852083 SX852083:UA852083 ACT852083:ADW852083 AMP852083:ANS852083 AWL852083:AXO852083 BGH852083:BHK852083 BQD852083:BRG852083 BZZ852083:CBC852083 CJV852083:CKY852083 CTR852083:CUU852083 DDN852083:DEQ852083 DNJ852083:DOM852083 DXF852083:DYI852083 EHB852083:EIE852083 EQX852083:ESA852083 FAT852083:FBW852083 FKP852083:FLS852083 FUL852083:FVO852083 GEH852083:GFK852083 GOD852083:GPG852083 GXZ852083:GZC852083 HHV852083:HIY852083 HRR852083:HSU852083 IBN852083:ICQ852083 ILJ852083:IMM852083 IVF852083:IWI852083 JFB852083:JGE852083 JOX852083:JQA852083 JYT852083:JZW852083 KIP852083:KJS852083 KSL852083:KTO852083 LCH852083:LDK852083 LMD852083:LNG852083 LVZ852083:LXC852083 MFV852083:MGY852083 MPR852083:MQU852083 MZN852083:NAQ852083 NJJ852083:NKM852083 NTF852083:NUI852083 ODB852083:OEE852083 OMX852083:OOA852083 OWT852083:OXW852083 PGP852083:PHS852083 PQL852083:PRO852083 QAH852083:QBK852083 QKD852083:QLG852083 QTZ852083:QVC852083 RDV852083:REY852083 RNR852083:ROU852083 RXN852083:RYQ852083 SHJ852083:SIM852083 SRF852083:SSI852083 TBB852083:TCE852083 TKX852083:TMA852083 TUT852083:TVW852083 UEP852083:UFS852083 UOL852083:UPO852083 UYH852083:UZK852083 VID852083:VJG852083 VRZ852083:VTC852083 WBV852083:WCY852083 WLR852083:WMU852083 WVN852083:WWQ852083 D917619:AQ917619 JB917619:KE917619 SX917619:UA917619 ACT917619:ADW917619 AMP917619:ANS917619 AWL917619:AXO917619 BGH917619:BHK917619 BQD917619:BRG917619 BZZ917619:CBC917619 CJV917619:CKY917619 CTR917619:CUU917619 DDN917619:DEQ917619 DNJ917619:DOM917619 DXF917619:DYI917619 EHB917619:EIE917619 EQX917619:ESA917619 FAT917619:FBW917619 FKP917619:FLS917619 FUL917619:FVO917619 GEH917619:GFK917619 GOD917619:GPG917619 GXZ917619:GZC917619 HHV917619:HIY917619 HRR917619:HSU917619 IBN917619:ICQ917619 ILJ917619:IMM917619 IVF917619:IWI917619 JFB917619:JGE917619 JOX917619:JQA917619 JYT917619:JZW917619 KIP917619:KJS917619 KSL917619:KTO917619 LCH917619:LDK917619 LMD917619:LNG917619 LVZ917619:LXC917619 MFV917619:MGY917619 MPR917619:MQU917619 MZN917619:NAQ917619 NJJ917619:NKM917619 NTF917619:NUI917619 ODB917619:OEE917619 OMX917619:OOA917619 OWT917619:OXW917619 PGP917619:PHS917619 PQL917619:PRO917619 QAH917619:QBK917619 QKD917619:QLG917619 QTZ917619:QVC917619 RDV917619:REY917619 RNR917619:ROU917619 RXN917619:RYQ917619 SHJ917619:SIM917619 SRF917619:SSI917619 TBB917619:TCE917619 TKX917619:TMA917619 TUT917619:TVW917619 UEP917619:UFS917619 UOL917619:UPO917619 UYH917619:UZK917619 VID917619:VJG917619 VRZ917619:VTC917619 WBV917619:WCY917619 WLR917619:WMU917619 WVN917619:WWQ917619 D983155:AQ983155 JB983155:KE983155 SX983155:UA983155 ACT983155:ADW983155 AMP983155:ANS983155 AWL983155:AXO983155 BGH983155:BHK983155 BQD983155:BRG983155 BZZ983155:CBC983155 CJV983155:CKY983155 CTR983155:CUU983155 DDN983155:DEQ983155 DNJ983155:DOM983155 DXF983155:DYI983155 EHB983155:EIE983155 EQX983155:ESA983155 FAT983155:FBW983155 FKP983155:FLS983155 FUL983155:FVO983155 GEH983155:GFK983155 GOD983155:GPG983155 GXZ983155:GZC983155 HHV983155:HIY983155 HRR983155:HSU983155 IBN983155:ICQ983155 ILJ983155:IMM983155 IVF983155:IWI983155 JFB983155:JGE983155 JOX983155:JQA983155 JYT983155:JZW983155 KIP983155:KJS983155 KSL983155:KTO983155 LCH983155:LDK983155 LMD983155:LNG983155 LVZ983155:LXC983155 MFV983155:MGY983155 MPR983155:MQU983155 MZN983155:NAQ983155 NJJ983155:NKM983155 NTF983155:NUI983155 ODB983155:OEE983155 OMX983155:OOA983155 OWT983155:OXW983155 PGP983155:PHS983155 PQL983155:PRO983155 QAH983155:QBK983155 QKD983155:QLG983155 QTZ983155:QVC983155 RDV983155:REY983155 RNR983155:ROU983155 RXN983155:RYQ983155 SHJ983155:SIM983155 SRF983155:SSI983155 TBB983155:TCE983155 TKX983155:TMA983155 TUT983155:TVW983155 UEP983155:UFS983155 UOL983155:UPO983155 UYH983155:UZK983155 VID983155:VJG983155 VRZ983155:VTC983155 WBV983155:WCY983155 WLR983155:WMU983155 WVN983155:WWQ983155 TKX158:TMA158 JB133:KE135 SX133:UA135 ACT133:ADW135 AMP133:ANS135 AWL133:AXO135 BGH133:BHK135 BQD133:BRG135 BZZ133:CBC135 CJV133:CKY135 CTR133:CUU135 DDN133:DEQ135 DNJ133:DOM135 DXF133:DYI135 EHB133:EIE135 EQX133:ESA135 FAT133:FBW135 FKP133:FLS135 FUL133:FVO135 GEH133:GFK135 GOD133:GPG135 GXZ133:GZC135 HHV133:HIY135 HRR133:HSU135 IBN133:ICQ135 ILJ133:IMM135 IVF133:IWI135 JFB133:JGE135 JOX133:JQA135 JYT133:JZW135 KIP133:KJS135 KSL133:KTO135 LCH133:LDK135 LMD133:LNG135 LVZ133:LXC135 MFV133:MGY135 MPR133:MQU135 MZN133:NAQ135 NJJ133:NKM135 NTF133:NUI135 ODB133:OEE135 OMX133:OOA135 OWT133:OXW135 PGP133:PHS135 PQL133:PRO135 QAH133:QBK135 QKD133:QLG135 QTZ133:QVC135 RDV133:REY135 RNR133:ROU135 RXN133:RYQ135 SHJ133:SIM135 SRF133:SSI135 TBB133:TCE135 TKX133:TMA135 TUT133:TVW135 UEP133:UFS135 UOL133:UPO135 UYH133:UZK135 VID133:VJG135 VRZ133:VTC135 WBV133:WCY135 WLR133:WMU135 WVN133:WWQ135 D65647:AQ65648 JB65647:KE65648 SX65647:UA65648 ACT65647:ADW65648 AMP65647:ANS65648 AWL65647:AXO65648 BGH65647:BHK65648 BQD65647:BRG65648 BZZ65647:CBC65648 CJV65647:CKY65648 CTR65647:CUU65648 DDN65647:DEQ65648 DNJ65647:DOM65648 DXF65647:DYI65648 EHB65647:EIE65648 EQX65647:ESA65648 FAT65647:FBW65648 FKP65647:FLS65648 FUL65647:FVO65648 GEH65647:GFK65648 GOD65647:GPG65648 GXZ65647:GZC65648 HHV65647:HIY65648 HRR65647:HSU65648 IBN65647:ICQ65648 ILJ65647:IMM65648 IVF65647:IWI65648 JFB65647:JGE65648 JOX65647:JQA65648 JYT65647:JZW65648 KIP65647:KJS65648 KSL65647:KTO65648 LCH65647:LDK65648 LMD65647:LNG65648 LVZ65647:LXC65648 MFV65647:MGY65648 MPR65647:MQU65648 MZN65647:NAQ65648 NJJ65647:NKM65648 NTF65647:NUI65648 ODB65647:OEE65648 OMX65647:OOA65648 OWT65647:OXW65648 PGP65647:PHS65648 PQL65647:PRO65648 QAH65647:QBK65648 QKD65647:QLG65648 QTZ65647:QVC65648 RDV65647:REY65648 RNR65647:ROU65648 RXN65647:RYQ65648 SHJ65647:SIM65648 SRF65647:SSI65648 TBB65647:TCE65648 TKX65647:TMA65648 TUT65647:TVW65648 UEP65647:UFS65648 UOL65647:UPO65648 UYH65647:UZK65648 VID65647:VJG65648 VRZ65647:VTC65648 WBV65647:WCY65648 WLR65647:WMU65648 WVN65647:WWQ65648 D131183:AQ131184 JB131183:KE131184 SX131183:UA131184 ACT131183:ADW131184 AMP131183:ANS131184 AWL131183:AXO131184 BGH131183:BHK131184 BQD131183:BRG131184 BZZ131183:CBC131184 CJV131183:CKY131184 CTR131183:CUU131184 DDN131183:DEQ131184 DNJ131183:DOM131184 DXF131183:DYI131184 EHB131183:EIE131184 EQX131183:ESA131184 FAT131183:FBW131184 FKP131183:FLS131184 FUL131183:FVO131184 GEH131183:GFK131184 GOD131183:GPG131184 GXZ131183:GZC131184 HHV131183:HIY131184 HRR131183:HSU131184 IBN131183:ICQ131184 ILJ131183:IMM131184 IVF131183:IWI131184 JFB131183:JGE131184 JOX131183:JQA131184 JYT131183:JZW131184 KIP131183:KJS131184 KSL131183:KTO131184 LCH131183:LDK131184 LMD131183:LNG131184 LVZ131183:LXC131184 MFV131183:MGY131184 MPR131183:MQU131184 MZN131183:NAQ131184 NJJ131183:NKM131184 NTF131183:NUI131184 ODB131183:OEE131184 OMX131183:OOA131184 OWT131183:OXW131184 PGP131183:PHS131184 PQL131183:PRO131184 QAH131183:QBK131184 QKD131183:QLG131184 QTZ131183:QVC131184 RDV131183:REY131184 RNR131183:ROU131184 RXN131183:RYQ131184 SHJ131183:SIM131184 SRF131183:SSI131184 TBB131183:TCE131184 TKX131183:TMA131184 TUT131183:TVW131184 UEP131183:UFS131184 UOL131183:UPO131184 UYH131183:UZK131184 VID131183:VJG131184 VRZ131183:VTC131184 WBV131183:WCY131184 WLR131183:WMU131184 WVN131183:WWQ131184 D196719:AQ196720 JB196719:KE196720 SX196719:UA196720 ACT196719:ADW196720 AMP196719:ANS196720 AWL196719:AXO196720 BGH196719:BHK196720 BQD196719:BRG196720 BZZ196719:CBC196720 CJV196719:CKY196720 CTR196719:CUU196720 DDN196719:DEQ196720 DNJ196719:DOM196720 DXF196719:DYI196720 EHB196719:EIE196720 EQX196719:ESA196720 FAT196719:FBW196720 FKP196719:FLS196720 FUL196719:FVO196720 GEH196719:GFK196720 GOD196719:GPG196720 GXZ196719:GZC196720 HHV196719:HIY196720 HRR196719:HSU196720 IBN196719:ICQ196720 ILJ196719:IMM196720 IVF196719:IWI196720 JFB196719:JGE196720 JOX196719:JQA196720 JYT196719:JZW196720 KIP196719:KJS196720 KSL196719:KTO196720 LCH196719:LDK196720 LMD196719:LNG196720 LVZ196719:LXC196720 MFV196719:MGY196720 MPR196719:MQU196720 MZN196719:NAQ196720 NJJ196719:NKM196720 NTF196719:NUI196720 ODB196719:OEE196720 OMX196719:OOA196720 OWT196719:OXW196720 PGP196719:PHS196720 PQL196719:PRO196720 QAH196719:QBK196720 QKD196719:QLG196720 QTZ196719:QVC196720 RDV196719:REY196720 RNR196719:ROU196720 RXN196719:RYQ196720 SHJ196719:SIM196720 SRF196719:SSI196720 TBB196719:TCE196720 TKX196719:TMA196720 TUT196719:TVW196720 UEP196719:UFS196720 UOL196719:UPO196720 UYH196719:UZK196720 VID196719:VJG196720 VRZ196719:VTC196720 WBV196719:WCY196720 WLR196719:WMU196720 WVN196719:WWQ196720 D262255:AQ262256 JB262255:KE262256 SX262255:UA262256 ACT262255:ADW262256 AMP262255:ANS262256 AWL262255:AXO262256 BGH262255:BHK262256 BQD262255:BRG262256 BZZ262255:CBC262256 CJV262255:CKY262256 CTR262255:CUU262256 DDN262255:DEQ262256 DNJ262255:DOM262256 DXF262255:DYI262256 EHB262255:EIE262256 EQX262255:ESA262256 FAT262255:FBW262256 FKP262255:FLS262256 FUL262255:FVO262256 GEH262255:GFK262256 GOD262255:GPG262256 GXZ262255:GZC262256 HHV262255:HIY262256 HRR262255:HSU262256 IBN262255:ICQ262256 ILJ262255:IMM262256 IVF262255:IWI262256 JFB262255:JGE262256 JOX262255:JQA262256 JYT262255:JZW262256 KIP262255:KJS262256 KSL262255:KTO262256 LCH262255:LDK262256 LMD262255:LNG262256 LVZ262255:LXC262256 MFV262255:MGY262256 MPR262255:MQU262256 MZN262255:NAQ262256 NJJ262255:NKM262256 NTF262255:NUI262256 ODB262255:OEE262256 OMX262255:OOA262256 OWT262255:OXW262256 PGP262255:PHS262256 PQL262255:PRO262256 QAH262255:QBK262256 QKD262255:QLG262256 QTZ262255:QVC262256 RDV262255:REY262256 RNR262255:ROU262256 RXN262255:RYQ262256 SHJ262255:SIM262256 SRF262255:SSI262256 TBB262255:TCE262256 TKX262255:TMA262256 TUT262255:TVW262256 UEP262255:UFS262256 UOL262255:UPO262256 UYH262255:UZK262256 VID262255:VJG262256 VRZ262255:VTC262256 WBV262255:WCY262256 WLR262255:WMU262256 WVN262255:WWQ262256 D327791:AQ327792 JB327791:KE327792 SX327791:UA327792 ACT327791:ADW327792 AMP327791:ANS327792 AWL327791:AXO327792 BGH327791:BHK327792 BQD327791:BRG327792 BZZ327791:CBC327792 CJV327791:CKY327792 CTR327791:CUU327792 DDN327791:DEQ327792 DNJ327791:DOM327792 DXF327791:DYI327792 EHB327791:EIE327792 EQX327791:ESA327792 FAT327791:FBW327792 FKP327791:FLS327792 FUL327791:FVO327792 GEH327791:GFK327792 GOD327791:GPG327792 GXZ327791:GZC327792 HHV327791:HIY327792 HRR327791:HSU327792 IBN327791:ICQ327792 ILJ327791:IMM327792 IVF327791:IWI327792 JFB327791:JGE327792 JOX327791:JQA327792 JYT327791:JZW327792 KIP327791:KJS327792 KSL327791:KTO327792 LCH327791:LDK327792 LMD327791:LNG327792 LVZ327791:LXC327792 MFV327791:MGY327792 MPR327791:MQU327792 MZN327791:NAQ327792 NJJ327791:NKM327792 NTF327791:NUI327792 ODB327791:OEE327792 OMX327791:OOA327792 OWT327791:OXW327792 PGP327791:PHS327792 PQL327791:PRO327792 QAH327791:QBK327792 QKD327791:QLG327792 QTZ327791:QVC327792 RDV327791:REY327792 RNR327791:ROU327792 RXN327791:RYQ327792 SHJ327791:SIM327792 SRF327791:SSI327792 TBB327791:TCE327792 TKX327791:TMA327792 TUT327791:TVW327792 UEP327791:UFS327792 UOL327791:UPO327792 UYH327791:UZK327792 VID327791:VJG327792 VRZ327791:VTC327792 WBV327791:WCY327792 WLR327791:WMU327792 WVN327791:WWQ327792 D393327:AQ393328 JB393327:KE393328 SX393327:UA393328 ACT393327:ADW393328 AMP393327:ANS393328 AWL393327:AXO393328 BGH393327:BHK393328 BQD393327:BRG393328 BZZ393327:CBC393328 CJV393327:CKY393328 CTR393327:CUU393328 DDN393327:DEQ393328 DNJ393327:DOM393328 DXF393327:DYI393328 EHB393327:EIE393328 EQX393327:ESA393328 FAT393327:FBW393328 FKP393327:FLS393328 FUL393327:FVO393328 GEH393327:GFK393328 GOD393327:GPG393328 GXZ393327:GZC393328 HHV393327:HIY393328 HRR393327:HSU393328 IBN393327:ICQ393328 ILJ393327:IMM393328 IVF393327:IWI393328 JFB393327:JGE393328 JOX393327:JQA393328 JYT393327:JZW393328 KIP393327:KJS393328 KSL393327:KTO393328 LCH393327:LDK393328 LMD393327:LNG393328 LVZ393327:LXC393328 MFV393327:MGY393328 MPR393327:MQU393328 MZN393327:NAQ393328 NJJ393327:NKM393328 NTF393327:NUI393328 ODB393327:OEE393328 OMX393327:OOA393328 OWT393327:OXW393328 PGP393327:PHS393328 PQL393327:PRO393328 QAH393327:QBK393328 QKD393327:QLG393328 QTZ393327:QVC393328 RDV393327:REY393328 RNR393327:ROU393328 RXN393327:RYQ393328 SHJ393327:SIM393328 SRF393327:SSI393328 TBB393327:TCE393328 TKX393327:TMA393328 TUT393327:TVW393328 UEP393327:UFS393328 UOL393327:UPO393328 UYH393327:UZK393328 VID393327:VJG393328 VRZ393327:VTC393328 WBV393327:WCY393328 WLR393327:WMU393328 WVN393327:WWQ393328 D458863:AQ458864 JB458863:KE458864 SX458863:UA458864 ACT458863:ADW458864 AMP458863:ANS458864 AWL458863:AXO458864 BGH458863:BHK458864 BQD458863:BRG458864 BZZ458863:CBC458864 CJV458863:CKY458864 CTR458863:CUU458864 DDN458863:DEQ458864 DNJ458863:DOM458864 DXF458863:DYI458864 EHB458863:EIE458864 EQX458863:ESA458864 FAT458863:FBW458864 FKP458863:FLS458864 FUL458863:FVO458864 GEH458863:GFK458864 GOD458863:GPG458864 GXZ458863:GZC458864 HHV458863:HIY458864 HRR458863:HSU458864 IBN458863:ICQ458864 ILJ458863:IMM458864 IVF458863:IWI458864 JFB458863:JGE458864 JOX458863:JQA458864 JYT458863:JZW458864 KIP458863:KJS458864 KSL458863:KTO458864 LCH458863:LDK458864 LMD458863:LNG458864 LVZ458863:LXC458864 MFV458863:MGY458864 MPR458863:MQU458864 MZN458863:NAQ458864 NJJ458863:NKM458864 NTF458863:NUI458864 ODB458863:OEE458864 OMX458863:OOA458864 OWT458863:OXW458864 PGP458863:PHS458864 PQL458863:PRO458864 QAH458863:QBK458864 QKD458863:QLG458864 QTZ458863:QVC458864 RDV458863:REY458864 RNR458863:ROU458864 RXN458863:RYQ458864 SHJ458863:SIM458864 SRF458863:SSI458864 TBB458863:TCE458864 TKX458863:TMA458864 TUT458863:TVW458864 UEP458863:UFS458864 UOL458863:UPO458864 UYH458863:UZK458864 VID458863:VJG458864 VRZ458863:VTC458864 WBV458863:WCY458864 WLR458863:WMU458864 WVN458863:WWQ458864 D524399:AQ524400 JB524399:KE524400 SX524399:UA524400 ACT524399:ADW524400 AMP524399:ANS524400 AWL524399:AXO524400 BGH524399:BHK524400 BQD524399:BRG524400 BZZ524399:CBC524400 CJV524399:CKY524400 CTR524399:CUU524400 DDN524399:DEQ524400 DNJ524399:DOM524400 DXF524399:DYI524400 EHB524399:EIE524400 EQX524399:ESA524400 FAT524399:FBW524400 FKP524399:FLS524400 FUL524399:FVO524400 GEH524399:GFK524400 GOD524399:GPG524400 GXZ524399:GZC524400 HHV524399:HIY524400 HRR524399:HSU524400 IBN524399:ICQ524400 ILJ524399:IMM524400 IVF524399:IWI524400 JFB524399:JGE524400 JOX524399:JQA524400 JYT524399:JZW524400 KIP524399:KJS524400 KSL524399:KTO524400 LCH524399:LDK524400 LMD524399:LNG524400 LVZ524399:LXC524400 MFV524399:MGY524400 MPR524399:MQU524400 MZN524399:NAQ524400 NJJ524399:NKM524400 NTF524399:NUI524400 ODB524399:OEE524400 OMX524399:OOA524400 OWT524399:OXW524400 PGP524399:PHS524400 PQL524399:PRO524400 QAH524399:QBK524400 QKD524399:QLG524400 QTZ524399:QVC524400 RDV524399:REY524400 RNR524399:ROU524400 RXN524399:RYQ524400 SHJ524399:SIM524400 SRF524399:SSI524400 TBB524399:TCE524400 TKX524399:TMA524400 TUT524399:TVW524400 UEP524399:UFS524400 UOL524399:UPO524400 UYH524399:UZK524400 VID524399:VJG524400 VRZ524399:VTC524400 WBV524399:WCY524400 WLR524399:WMU524400 WVN524399:WWQ524400 D589935:AQ589936 JB589935:KE589936 SX589935:UA589936 ACT589935:ADW589936 AMP589935:ANS589936 AWL589935:AXO589936 BGH589935:BHK589936 BQD589935:BRG589936 BZZ589935:CBC589936 CJV589935:CKY589936 CTR589935:CUU589936 DDN589935:DEQ589936 DNJ589935:DOM589936 DXF589935:DYI589936 EHB589935:EIE589936 EQX589935:ESA589936 FAT589935:FBW589936 FKP589935:FLS589936 FUL589935:FVO589936 GEH589935:GFK589936 GOD589935:GPG589936 GXZ589935:GZC589936 HHV589935:HIY589936 HRR589935:HSU589936 IBN589935:ICQ589936 ILJ589935:IMM589936 IVF589935:IWI589936 JFB589935:JGE589936 JOX589935:JQA589936 JYT589935:JZW589936 KIP589935:KJS589936 KSL589935:KTO589936 LCH589935:LDK589936 LMD589935:LNG589936 LVZ589935:LXC589936 MFV589935:MGY589936 MPR589935:MQU589936 MZN589935:NAQ589936 NJJ589935:NKM589936 NTF589935:NUI589936 ODB589935:OEE589936 OMX589935:OOA589936 OWT589935:OXW589936 PGP589935:PHS589936 PQL589935:PRO589936 QAH589935:QBK589936 QKD589935:QLG589936 QTZ589935:QVC589936 RDV589935:REY589936 RNR589935:ROU589936 RXN589935:RYQ589936 SHJ589935:SIM589936 SRF589935:SSI589936 TBB589935:TCE589936 TKX589935:TMA589936 TUT589935:TVW589936 UEP589935:UFS589936 UOL589935:UPO589936 UYH589935:UZK589936 VID589935:VJG589936 VRZ589935:VTC589936 WBV589935:WCY589936 WLR589935:WMU589936 WVN589935:WWQ589936 D655471:AQ655472 JB655471:KE655472 SX655471:UA655472 ACT655471:ADW655472 AMP655471:ANS655472 AWL655471:AXO655472 BGH655471:BHK655472 BQD655471:BRG655472 BZZ655471:CBC655472 CJV655471:CKY655472 CTR655471:CUU655472 DDN655471:DEQ655472 DNJ655471:DOM655472 DXF655471:DYI655472 EHB655471:EIE655472 EQX655471:ESA655472 FAT655471:FBW655472 FKP655471:FLS655472 FUL655471:FVO655472 GEH655471:GFK655472 GOD655471:GPG655472 GXZ655471:GZC655472 HHV655471:HIY655472 HRR655471:HSU655472 IBN655471:ICQ655472 ILJ655471:IMM655472 IVF655471:IWI655472 JFB655471:JGE655472 JOX655471:JQA655472 JYT655471:JZW655472 KIP655471:KJS655472 KSL655471:KTO655472 LCH655471:LDK655472 LMD655471:LNG655472 LVZ655471:LXC655472 MFV655471:MGY655472 MPR655471:MQU655472 MZN655471:NAQ655472 NJJ655471:NKM655472 NTF655471:NUI655472 ODB655471:OEE655472 OMX655471:OOA655472 OWT655471:OXW655472 PGP655471:PHS655472 PQL655471:PRO655472 QAH655471:QBK655472 QKD655471:QLG655472 QTZ655471:QVC655472 RDV655471:REY655472 RNR655471:ROU655472 RXN655471:RYQ655472 SHJ655471:SIM655472 SRF655471:SSI655472 TBB655471:TCE655472 TKX655471:TMA655472 TUT655471:TVW655472 UEP655471:UFS655472 UOL655471:UPO655472 UYH655471:UZK655472 VID655471:VJG655472 VRZ655471:VTC655472 WBV655471:WCY655472 WLR655471:WMU655472 WVN655471:WWQ655472 D721007:AQ721008 JB721007:KE721008 SX721007:UA721008 ACT721007:ADW721008 AMP721007:ANS721008 AWL721007:AXO721008 BGH721007:BHK721008 BQD721007:BRG721008 BZZ721007:CBC721008 CJV721007:CKY721008 CTR721007:CUU721008 DDN721007:DEQ721008 DNJ721007:DOM721008 DXF721007:DYI721008 EHB721007:EIE721008 EQX721007:ESA721008 FAT721007:FBW721008 FKP721007:FLS721008 FUL721007:FVO721008 GEH721007:GFK721008 GOD721007:GPG721008 GXZ721007:GZC721008 HHV721007:HIY721008 HRR721007:HSU721008 IBN721007:ICQ721008 ILJ721007:IMM721008 IVF721007:IWI721008 JFB721007:JGE721008 JOX721007:JQA721008 JYT721007:JZW721008 KIP721007:KJS721008 KSL721007:KTO721008 LCH721007:LDK721008 LMD721007:LNG721008 LVZ721007:LXC721008 MFV721007:MGY721008 MPR721007:MQU721008 MZN721007:NAQ721008 NJJ721007:NKM721008 NTF721007:NUI721008 ODB721007:OEE721008 OMX721007:OOA721008 OWT721007:OXW721008 PGP721007:PHS721008 PQL721007:PRO721008 QAH721007:QBK721008 QKD721007:QLG721008 QTZ721007:QVC721008 RDV721007:REY721008 RNR721007:ROU721008 RXN721007:RYQ721008 SHJ721007:SIM721008 SRF721007:SSI721008 TBB721007:TCE721008 TKX721007:TMA721008 TUT721007:TVW721008 UEP721007:UFS721008 UOL721007:UPO721008 UYH721007:UZK721008 VID721007:VJG721008 VRZ721007:VTC721008 WBV721007:WCY721008 WLR721007:WMU721008 WVN721007:WWQ721008 D786543:AQ786544 JB786543:KE786544 SX786543:UA786544 ACT786543:ADW786544 AMP786543:ANS786544 AWL786543:AXO786544 BGH786543:BHK786544 BQD786543:BRG786544 BZZ786543:CBC786544 CJV786543:CKY786544 CTR786543:CUU786544 DDN786543:DEQ786544 DNJ786543:DOM786544 DXF786543:DYI786544 EHB786543:EIE786544 EQX786543:ESA786544 FAT786543:FBW786544 FKP786543:FLS786544 FUL786543:FVO786544 GEH786543:GFK786544 GOD786543:GPG786544 GXZ786543:GZC786544 HHV786543:HIY786544 HRR786543:HSU786544 IBN786543:ICQ786544 ILJ786543:IMM786544 IVF786543:IWI786544 JFB786543:JGE786544 JOX786543:JQA786544 JYT786543:JZW786544 KIP786543:KJS786544 KSL786543:KTO786544 LCH786543:LDK786544 LMD786543:LNG786544 LVZ786543:LXC786544 MFV786543:MGY786544 MPR786543:MQU786544 MZN786543:NAQ786544 NJJ786543:NKM786544 NTF786543:NUI786544 ODB786543:OEE786544 OMX786543:OOA786544 OWT786543:OXW786544 PGP786543:PHS786544 PQL786543:PRO786544 QAH786543:QBK786544 QKD786543:QLG786544 QTZ786543:QVC786544 RDV786543:REY786544 RNR786543:ROU786544 RXN786543:RYQ786544 SHJ786543:SIM786544 SRF786543:SSI786544 TBB786543:TCE786544 TKX786543:TMA786544 TUT786543:TVW786544 UEP786543:UFS786544 UOL786543:UPO786544 UYH786543:UZK786544 VID786543:VJG786544 VRZ786543:VTC786544 WBV786543:WCY786544 WLR786543:WMU786544 WVN786543:WWQ786544 D852079:AQ852080 JB852079:KE852080 SX852079:UA852080 ACT852079:ADW852080 AMP852079:ANS852080 AWL852079:AXO852080 BGH852079:BHK852080 BQD852079:BRG852080 BZZ852079:CBC852080 CJV852079:CKY852080 CTR852079:CUU852080 DDN852079:DEQ852080 DNJ852079:DOM852080 DXF852079:DYI852080 EHB852079:EIE852080 EQX852079:ESA852080 FAT852079:FBW852080 FKP852079:FLS852080 FUL852079:FVO852080 GEH852079:GFK852080 GOD852079:GPG852080 GXZ852079:GZC852080 HHV852079:HIY852080 HRR852079:HSU852080 IBN852079:ICQ852080 ILJ852079:IMM852080 IVF852079:IWI852080 JFB852079:JGE852080 JOX852079:JQA852080 JYT852079:JZW852080 KIP852079:KJS852080 KSL852079:KTO852080 LCH852079:LDK852080 LMD852079:LNG852080 LVZ852079:LXC852080 MFV852079:MGY852080 MPR852079:MQU852080 MZN852079:NAQ852080 NJJ852079:NKM852080 NTF852079:NUI852080 ODB852079:OEE852080 OMX852079:OOA852080 OWT852079:OXW852080 PGP852079:PHS852080 PQL852079:PRO852080 QAH852079:QBK852080 QKD852079:QLG852080 QTZ852079:QVC852080 RDV852079:REY852080 RNR852079:ROU852080 RXN852079:RYQ852080 SHJ852079:SIM852080 SRF852079:SSI852080 TBB852079:TCE852080 TKX852079:TMA852080 TUT852079:TVW852080 UEP852079:UFS852080 UOL852079:UPO852080 UYH852079:UZK852080 VID852079:VJG852080 VRZ852079:VTC852080 WBV852079:WCY852080 WLR852079:WMU852080 WVN852079:WWQ852080 D917615:AQ917616 JB917615:KE917616 SX917615:UA917616 ACT917615:ADW917616 AMP917615:ANS917616 AWL917615:AXO917616 BGH917615:BHK917616 BQD917615:BRG917616 BZZ917615:CBC917616 CJV917615:CKY917616 CTR917615:CUU917616 DDN917615:DEQ917616 DNJ917615:DOM917616 DXF917615:DYI917616 EHB917615:EIE917616 EQX917615:ESA917616 FAT917615:FBW917616 FKP917615:FLS917616 FUL917615:FVO917616 GEH917615:GFK917616 GOD917615:GPG917616 GXZ917615:GZC917616 HHV917615:HIY917616 HRR917615:HSU917616 IBN917615:ICQ917616 ILJ917615:IMM917616 IVF917615:IWI917616 JFB917615:JGE917616 JOX917615:JQA917616 JYT917615:JZW917616 KIP917615:KJS917616 KSL917615:KTO917616 LCH917615:LDK917616 LMD917615:LNG917616 LVZ917615:LXC917616 MFV917615:MGY917616 MPR917615:MQU917616 MZN917615:NAQ917616 NJJ917615:NKM917616 NTF917615:NUI917616 ODB917615:OEE917616 OMX917615:OOA917616 OWT917615:OXW917616 PGP917615:PHS917616 PQL917615:PRO917616 QAH917615:QBK917616 QKD917615:QLG917616 QTZ917615:QVC917616 RDV917615:REY917616 RNR917615:ROU917616 RXN917615:RYQ917616 SHJ917615:SIM917616 SRF917615:SSI917616 TBB917615:TCE917616 TKX917615:TMA917616 TUT917615:TVW917616 UEP917615:UFS917616 UOL917615:UPO917616 UYH917615:UZK917616 VID917615:VJG917616 VRZ917615:VTC917616 WBV917615:WCY917616 WLR917615:WMU917616 WVN917615:WWQ917616 D983151:AQ983152 JB983151:KE983152 SX983151:UA983152 ACT983151:ADW983152 AMP983151:ANS983152 AWL983151:AXO983152 BGH983151:BHK983152 BQD983151:BRG983152 BZZ983151:CBC983152 CJV983151:CKY983152 CTR983151:CUU983152 DDN983151:DEQ983152 DNJ983151:DOM983152 DXF983151:DYI983152 EHB983151:EIE983152 EQX983151:ESA983152 FAT983151:FBW983152 FKP983151:FLS983152 FUL983151:FVO983152 GEH983151:GFK983152 GOD983151:GPG983152 GXZ983151:GZC983152 HHV983151:HIY983152 HRR983151:HSU983152 IBN983151:ICQ983152 ILJ983151:IMM983152 IVF983151:IWI983152 JFB983151:JGE983152 JOX983151:JQA983152 JYT983151:JZW983152 KIP983151:KJS983152 KSL983151:KTO983152 LCH983151:LDK983152 LMD983151:LNG983152 LVZ983151:LXC983152 MFV983151:MGY983152 MPR983151:MQU983152 MZN983151:NAQ983152 NJJ983151:NKM983152 NTF983151:NUI983152 ODB983151:OEE983152 OMX983151:OOA983152 OWT983151:OXW983152 PGP983151:PHS983152 PQL983151:PRO983152 QAH983151:QBK983152 QKD983151:QLG983152 QTZ983151:QVC983152 RDV983151:REY983152 RNR983151:ROU983152 RXN983151:RYQ983152 SHJ983151:SIM983152 SRF983151:SSI983152 TBB983151:TCE983152 TKX983151:TMA983152 TUT983151:TVW983152 UEP983151:UFS983152 UOL983151:UPO983152 UYH983151:UZK983152 VID983151:VJG983152 VRZ983151:VTC983152 WBV983151:WCY983152 WLR983151:WMU983152 WVN983151:WWQ983152 QTZ158:QVC158 JB130:KE130 SX130:UA130 ACT130:ADW130 AMP130:ANS130 AWL130:AXO130 BGH130:BHK130 BQD130:BRG130 BZZ130:CBC130 CJV130:CKY130 CTR130:CUU130 DDN130:DEQ130 DNJ130:DOM130 DXF130:DYI130 EHB130:EIE130 EQX130:ESA130 FAT130:FBW130 FKP130:FLS130 FUL130:FVO130 GEH130:GFK130 GOD130:GPG130 GXZ130:GZC130 HHV130:HIY130 HRR130:HSU130 IBN130:ICQ130 ILJ130:IMM130 IVF130:IWI130 JFB130:JGE130 JOX130:JQA130 JYT130:JZW130 KIP130:KJS130 KSL130:KTO130 LCH130:LDK130 LMD130:LNG130 LVZ130:LXC130 MFV130:MGY130 MPR130:MQU130 MZN130:NAQ130 NJJ130:NKM130 NTF130:NUI130 ODB130:OEE130 OMX130:OOA130 OWT130:OXW130 PGP130:PHS130 PQL130:PRO130 QAH130:QBK130 QKD130:QLG130 QTZ130:QVC130 RDV130:REY130 RNR130:ROU130 RXN130:RYQ130 SHJ130:SIM130 SRF130:SSI130 TBB130:TCE130 TKX130:TMA130 TUT130:TVW130 UEP130:UFS130 UOL130:UPO130 UYH130:UZK130 VID130:VJG130 VRZ130:VTC130 WBV130:WCY130 WLR130:WMU130 WVN130:WWQ130 D65645:AQ65645 JB65645:KE65645 SX65645:UA65645 ACT65645:ADW65645 AMP65645:ANS65645 AWL65645:AXO65645 BGH65645:BHK65645 BQD65645:BRG65645 BZZ65645:CBC65645 CJV65645:CKY65645 CTR65645:CUU65645 DDN65645:DEQ65645 DNJ65645:DOM65645 DXF65645:DYI65645 EHB65645:EIE65645 EQX65645:ESA65645 FAT65645:FBW65645 FKP65645:FLS65645 FUL65645:FVO65645 GEH65645:GFK65645 GOD65645:GPG65645 GXZ65645:GZC65645 HHV65645:HIY65645 HRR65645:HSU65645 IBN65645:ICQ65645 ILJ65645:IMM65645 IVF65645:IWI65645 JFB65645:JGE65645 JOX65645:JQA65645 JYT65645:JZW65645 KIP65645:KJS65645 KSL65645:KTO65645 LCH65645:LDK65645 LMD65645:LNG65645 LVZ65645:LXC65645 MFV65645:MGY65645 MPR65645:MQU65645 MZN65645:NAQ65645 NJJ65645:NKM65645 NTF65645:NUI65645 ODB65645:OEE65645 OMX65645:OOA65645 OWT65645:OXW65645 PGP65645:PHS65645 PQL65645:PRO65645 QAH65645:QBK65645 QKD65645:QLG65645 QTZ65645:QVC65645 RDV65645:REY65645 RNR65645:ROU65645 RXN65645:RYQ65645 SHJ65645:SIM65645 SRF65645:SSI65645 TBB65645:TCE65645 TKX65645:TMA65645 TUT65645:TVW65645 UEP65645:UFS65645 UOL65645:UPO65645 UYH65645:UZK65645 VID65645:VJG65645 VRZ65645:VTC65645 WBV65645:WCY65645 WLR65645:WMU65645 WVN65645:WWQ65645 D131181:AQ131181 JB131181:KE131181 SX131181:UA131181 ACT131181:ADW131181 AMP131181:ANS131181 AWL131181:AXO131181 BGH131181:BHK131181 BQD131181:BRG131181 BZZ131181:CBC131181 CJV131181:CKY131181 CTR131181:CUU131181 DDN131181:DEQ131181 DNJ131181:DOM131181 DXF131181:DYI131181 EHB131181:EIE131181 EQX131181:ESA131181 FAT131181:FBW131181 FKP131181:FLS131181 FUL131181:FVO131181 GEH131181:GFK131181 GOD131181:GPG131181 GXZ131181:GZC131181 HHV131181:HIY131181 HRR131181:HSU131181 IBN131181:ICQ131181 ILJ131181:IMM131181 IVF131181:IWI131181 JFB131181:JGE131181 JOX131181:JQA131181 JYT131181:JZW131181 KIP131181:KJS131181 KSL131181:KTO131181 LCH131181:LDK131181 LMD131181:LNG131181 LVZ131181:LXC131181 MFV131181:MGY131181 MPR131181:MQU131181 MZN131181:NAQ131181 NJJ131181:NKM131181 NTF131181:NUI131181 ODB131181:OEE131181 OMX131181:OOA131181 OWT131181:OXW131181 PGP131181:PHS131181 PQL131181:PRO131181 QAH131181:QBK131181 QKD131181:QLG131181 QTZ131181:QVC131181 RDV131181:REY131181 RNR131181:ROU131181 RXN131181:RYQ131181 SHJ131181:SIM131181 SRF131181:SSI131181 TBB131181:TCE131181 TKX131181:TMA131181 TUT131181:TVW131181 UEP131181:UFS131181 UOL131181:UPO131181 UYH131181:UZK131181 VID131181:VJG131181 VRZ131181:VTC131181 WBV131181:WCY131181 WLR131181:WMU131181 WVN131181:WWQ131181 D196717:AQ196717 JB196717:KE196717 SX196717:UA196717 ACT196717:ADW196717 AMP196717:ANS196717 AWL196717:AXO196717 BGH196717:BHK196717 BQD196717:BRG196717 BZZ196717:CBC196717 CJV196717:CKY196717 CTR196717:CUU196717 DDN196717:DEQ196717 DNJ196717:DOM196717 DXF196717:DYI196717 EHB196717:EIE196717 EQX196717:ESA196717 FAT196717:FBW196717 FKP196717:FLS196717 FUL196717:FVO196717 GEH196717:GFK196717 GOD196717:GPG196717 GXZ196717:GZC196717 HHV196717:HIY196717 HRR196717:HSU196717 IBN196717:ICQ196717 ILJ196717:IMM196717 IVF196717:IWI196717 JFB196717:JGE196717 JOX196717:JQA196717 JYT196717:JZW196717 KIP196717:KJS196717 KSL196717:KTO196717 LCH196717:LDK196717 LMD196717:LNG196717 LVZ196717:LXC196717 MFV196717:MGY196717 MPR196717:MQU196717 MZN196717:NAQ196717 NJJ196717:NKM196717 NTF196717:NUI196717 ODB196717:OEE196717 OMX196717:OOA196717 OWT196717:OXW196717 PGP196717:PHS196717 PQL196717:PRO196717 QAH196717:QBK196717 QKD196717:QLG196717 QTZ196717:QVC196717 RDV196717:REY196717 RNR196717:ROU196717 RXN196717:RYQ196717 SHJ196717:SIM196717 SRF196717:SSI196717 TBB196717:TCE196717 TKX196717:TMA196717 TUT196717:TVW196717 UEP196717:UFS196717 UOL196717:UPO196717 UYH196717:UZK196717 VID196717:VJG196717 VRZ196717:VTC196717 WBV196717:WCY196717 WLR196717:WMU196717 WVN196717:WWQ196717 D262253:AQ262253 JB262253:KE262253 SX262253:UA262253 ACT262253:ADW262253 AMP262253:ANS262253 AWL262253:AXO262253 BGH262253:BHK262253 BQD262253:BRG262253 BZZ262253:CBC262253 CJV262253:CKY262253 CTR262253:CUU262253 DDN262253:DEQ262253 DNJ262253:DOM262253 DXF262253:DYI262253 EHB262253:EIE262253 EQX262253:ESA262253 FAT262253:FBW262253 FKP262253:FLS262253 FUL262253:FVO262253 GEH262253:GFK262253 GOD262253:GPG262253 GXZ262253:GZC262253 HHV262253:HIY262253 HRR262253:HSU262253 IBN262253:ICQ262253 ILJ262253:IMM262253 IVF262253:IWI262253 JFB262253:JGE262253 JOX262253:JQA262253 JYT262253:JZW262253 KIP262253:KJS262253 KSL262253:KTO262253 LCH262253:LDK262253 LMD262253:LNG262253 LVZ262253:LXC262253 MFV262253:MGY262253 MPR262253:MQU262253 MZN262253:NAQ262253 NJJ262253:NKM262253 NTF262253:NUI262253 ODB262253:OEE262253 OMX262253:OOA262253 OWT262253:OXW262253 PGP262253:PHS262253 PQL262253:PRO262253 QAH262253:QBK262253 QKD262253:QLG262253 QTZ262253:QVC262253 RDV262253:REY262253 RNR262253:ROU262253 RXN262253:RYQ262253 SHJ262253:SIM262253 SRF262253:SSI262253 TBB262253:TCE262253 TKX262253:TMA262253 TUT262253:TVW262253 UEP262253:UFS262253 UOL262253:UPO262253 UYH262253:UZK262253 VID262253:VJG262253 VRZ262253:VTC262253 WBV262253:WCY262253 WLR262253:WMU262253 WVN262253:WWQ262253 D327789:AQ327789 JB327789:KE327789 SX327789:UA327789 ACT327789:ADW327789 AMP327789:ANS327789 AWL327789:AXO327789 BGH327789:BHK327789 BQD327789:BRG327789 BZZ327789:CBC327789 CJV327789:CKY327789 CTR327789:CUU327789 DDN327789:DEQ327789 DNJ327789:DOM327789 DXF327789:DYI327789 EHB327789:EIE327789 EQX327789:ESA327789 FAT327789:FBW327789 FKP327789:FLS327789 FUL327789:FVO327789 GEH327789:GFK327789 GOD327789:GPG327789 GXZ327789:GZC327789 HHV327789:HIY327789 HRR327789:HSU327789 IBN327789:ICQ327789 ILJ327789:IMM327789 IVF327789:IWI327789 JFB327789:JGE327789 JOX327789:JQA327789 JYT327789:JZW327789 KIP327789:KJS327789 KSL327789:KTO327789 LCH327789:LDK327789 LMD327789:LNG327789 LVZ327789:LXC327789 MFV327789:MGY327789 MPR327789:MQU327789 MZN327789:NAQ327789 NJJ327789:NKM327789 NTF327789:NUI327789 ODB327789:OEE327789 OMX327789:OOA327789 OWT327789:OXW327789 PGP327789:PHS327789 PQL327789:PRO327789 QAH327789:QBK327789 QKD327789:QLG327789 QTZ327789:QVC327789 RDV327789:REY327789 RNR327789:ROU327789 RXN327789:RYQ327789 SHJ327789:SIM327789 SRF327789:SSI327789 TBB327789:TCE327789 TKX327789:TMA327789 TUT327789:TVW327789 UEP327789:UFS327789 UOL327789:UPO327789 UYH327789:UZK327789 VID327789:VJG327789 VRZ327789:VTC327789 WBV327789:WCY327789 WLR327789:WMU327789 WVN327789:WWQ327789 D393325:AQ393325 JB393325:KE393325 SX393325:UA393325 ACT393325:ADW393325 AMP393325:ANS393325 AWL393325:AXO393325 BGH393325:BHK393325 BQD393325:BRG393325 BZZ393325:CBC393325 CJV393325:CKY393325 CTR393325:CUU393325 DDN393325:DEQ393325 DNJ393325:DOM393325 DXF393325:DYI393325 EHB393325:EIE393325 EQX393325:ESA393325 FAT393325:FBW393325 FKP393325:FLS393325 FUL393325:FVO393325 GEH393325:GFK393325 GOD393325:GPG393325 GXZ393325:GZC393325 HHV393325:HIY393325 HRR393325:HSU393325 IBN393325:ICQ393325 ILJ393325:IMM393325 IVF393325:IWI393325 JFB393325:JGE393325 JOX393325:JQA393325 JYT393325:JZW393325 KIP393325:KJS393325 KSL393325:KTO393325 LCH393325:LDK393325 LMD393325:LNG393325 LVZ393325:LXC393325 MFV393325:MGY393325 MPR393325:MQU393325 MZN393325:NAQ393325 NJJ393325:NKM393325 NTF393325:NUI393325 ODB393325:OEE393325 OMX393325:OOA393325 OWT393325:OXW393325 PGP393325:PHS393325 PQL393325:PRO393325 QAH393325:QBK393325 QKD393325:QLG393325 QTZ393325:QVC393325 RDV393325:REY393325 RNR393325:ROU393325 RXN393325:RYQ393325 SHJ393325:SIM393325 SRF393325:SSI393325 TBB393325:TCE393325 TKX393325:TMA393325 TUT393325:TVW393325 UEP393325:UFS393325 UOL393325:UPO393325 UYH393325:UZK393325 VID393325:VJG393325 VRZ393325:VTC393325 WBV393325:WCY393325 WLR393325:WMU393325 WVN393325:WWQ393325 D458861:AQ458861 JB458861:KE458861 SX458861:UA458861 ACT458861:ADW458861 AMP458861:ANS458861 AWL458861:AXO458861 BGH458861:BHK458861 BQD458861:BRG458861 BZZ458861:CBC458861 CJV458861:CKY458861 CTR458861:CUU458861 DDN458861:DEQ458861 DNJ458861:DOM458861 DXF458861:DYI458861 EHB458861:EIE458861 EQX458861:ESA458861 FAT458861:FBW458861 FKP458861:FLS458861 FUL458861:FVO458861 GEH458861:GFK458861 GOD458861:GPG458861 GXZ458861:GZC458861 HHV458861:HIY458861 HRR458861:HSU458861 IBN458861:ICQ458861 ILJ458861:IMM458861 IVF458861:IWI458861 JFB458861:JGE458861 JOX458861:JQA458861 JYT458861:JZW458861 KIP458861:KJS458861 KSL458861:KTO458861 LCH458861:LDK458861 LMD458861:LNG458861 LVZ458861:LXC458861 MFV458861:MGY458861 MPR458861:MQU458861 MZN458861:NAQ458861 NJJ458861:NKM458861 NTF458861:NUI458861 ODB458861:OEE458861 OMX458861:OOA458861 OWT458861:OXW458861 PGP458861:PHS458861 PQL458861:PRO458861 QAH458861:QBK458861 QKD458861:QLG458861 QTZ458861:QVC458861 RDV458861:REY458861 RNR458861:ROU458861 RXN458861:RYQ458861 SHJ458861:SIM458861 SRF458861:SSI458861 TBB458861:TCE458861 TKX458861:TMA458861 TUT458861:TVW458861 UEP458861:UFS458861 UOL458861:UPO458861 UYH458861:UZK458861 VID458861:VJG458861 VRZ458861:VTC458861 WBV458861:WCY458861 WLR458861:WMU458861 WVN458861:WWQ458861 D524397:AQ524397 JB524397:KE524397 SX524397:UA524397 ACT524397:ADW524397 AMP524397:ANS524397 AWL524397:AXO524397 BGH524397:BHK524397 BQD524397:BRG524397 BZZ524397:CBC524397 CJV524397:CKY524397 CTR524397:CUU524397 DDN524397:DEQ524397 DNJ524397:DOM524397 DXF524397:DYI524397 EHB524397:EIE524397 EQX524397:ESA524397 FAT524397:FBW524397 FKP524397:FLS524397 FUL524397:FVO524397 GEH524397:GFK524397 GOD524397:GPG524397 GXZ524397:GZC524397 HHV524397:HIY524397 HRR524397:HSU524397 IBN524397:ICQ524397 ILJ524397:IMM524397 IVF524397:IWI524397 JFB524397:JGE524397 JOX524397:JQA524397 JYT524397:JZW524397 KIP524397:KJS524397 KSL524397:KTO524397 LCH524397:LDK524397 LMD524397:LNG524397 LVZ524397:LXC524397 MFV524397:MGY524397 MPR524397:MQU524397 MZN524397:NAQ524397 NJJ524397:NKM524397 NTF524397:NUI524397 ODB524397:OEE524397 OMX524397:OOA524397 OWT524397:OXW524397 PGP524397:PHS524397 PQL524397:PRO524397 QAH524397:QBK524397 QKD524397:QLG524397 QTZ524397:QVC524397 RDV524397:REY524397 RNR524397:ROU524397 RXN524397:RYQ524397 SHJ524397:SIM524397 SRF524397:SSI524397 TBB524397:TCE524397 TKX524397:TMA524397 TUT524397:TVW524397 UEP524397:UFS524397 UOL524397:UPO524397 UYH524397:UZK524397 VID524397:VJG524397 VRZ524397:VTC524397 WBV524397:WCY524397 WLR524397:WMU524397 WVN524397:WWQ524397 D589933:AQ589933 JB589933:KE589933 SX589933:UA589933 ACT589933:ADW589933 AMP589933:ANS589933 AWL589933:AXO589933 BGH589933:BHK589933 BQD589933:BRG589933 BZZ589933:CBC589933 CJV589933:CKY589933 CTR589933:CUU589933 DDN589933:DEQ589933 DNJ589933:DOM589933 DXF589933:DYI589933 EHB589933:EIE589933 EQX589933:ESA589933 FAT589933:FBW589933 FKP589933:FLS589933 FUL589933:FVO589933 GEH589933:GFK589933 GOD589933:GPG589933 GXZ589933:GZC589933 HHV589933:HIY589933 HRR589933:HSU589933 IBN589933:ICQ589933 ILJ589933:IMM589933 IVF589933:IWI589933 JFB589933:JGE589933 JOX589933:JQA589933 JYT589933:JZW589933 KIP589933:KJS589933 KSL589933:KTO589933 LCH589933:LDK589933 LMD589933:LNG589933 LVZ589933:LXC589933 MFV589933:MGY589933 MPR589933:MQU589933 MZN589933:NAQ589933 NJJ589933:NKM589933 NTF589933:NUI589933 ODB589933:OEE589933 OMX589933:OOA589933 OWT589933:OXW589933 PGP589933:PHS589933 PQL589933:PRO589933 QAH589933:QBK589933 QKD589933:QLG589933 QTZ589933:QVC589933 RDV589933:REY589933 RNR589933:ROU589933 RXN589933:RYQ589933 SHJ589933:SIM589933 SRF589933:SSI589933 TBB589933:TCE589933 TKX589933:TMA589933 TUT589933:TVW589933 UEP589933:UFS589933 UOL589933:UPO589933 UYH589933:UZK589933 VID589933:VJG589933 VRZ589933:VTC589933 WBV589933:WCY589933 WLR589933:WMU589933 WVN589933:WWQ589933 D655469:AQ655469 JB655469:KE655469 SX655469:UA655469 ACT655469:ADW655469 AMP655469:ANS655469 AWL655469:AXO655469 BGH655469:BHK655469 BQD655469:BRG655469 BZZ655469:CBC655469 CJV655469:CKY655469 CTR655469:CUU655469 DDN655469:DEQ655469 DNJ655469:DOM655469 DXF655469:DYI655469 EHB655469:EIE655469 EQX655469:ESA655469 FAT655469:FBW655469 FKP655469:FLS655469 FUL655469:FVO655469 GEH655469:GFK655469 GOD655469:GPG655469 GXZ655469:GZC655469 HHV655469:HIY655469 HRR655469:HSU655469 IBN655469:ICQ655469 ILJ655469:IMM655469 IVF655469:IWI655469 JFB655469:JGE655469 JOX655469:JQA655469 JYT655469:JZW655469 KIP655469:KJS655469 KSL655469:KTO655469 LCH655469:LDK655469 LMD655469:LNG655469 LVZ655469:LXC655469 MFV655469:MGY655469 MPR655469:MQU655469 MZN655469:NAQ655469 NJJ655469:NKM655469 NTF655469:NUI655469 ODB655469:OEE655469 OMX655469:OOA655469 OWT655469:OXW655469 PGP655469:PHS655469 PQL655469:PRO655469 QAH655469:QBK655469 QKD655469:QLG655469 QTZ655469:QVC655469 RDV655469:REY655469 RNR655469:ROU655469 RXN655469:RYQ655469 SHJ655469:SIM655469 SRF655469:SSI655469 TBB655469:TCE655469 TKX655469:TMA655469 TUT655469:TVW655469 UEP655469:UFS655469 UOL655469:UPO655469 UYH655469:UZK655469 VID655469:VJG655469 VRZ655469:VTC655469 WBV655469:WCY655469 WLR655469:WMU655469 WVN655469:WWQ655469 D721005:AQ721005 JB721005:KE721005 SX721005:UA721005 ACT721005:ADW721005 AMP721005:ANS721005 AWL721005:AXO721005 BGH721005:BHK721005 BQD721005:BRG721005 BZZ721005:CBC721005 CJV721005:CKY721005 CTR721005:CUU721005 DDN721005:DEQ721005 DNJ721005:DOM721005 DXF721005:DYI721005 EHB721005:EIE721005 EQX721005:ESA721005 FAT721005:FBW721005 FKP721005:FLS721005 FUL721005:FVO721005 GEH721005:GFK721005 GOD721005:GPG721005 GXZ721005:GZC721005 HHV721005:HIY721005 HRR721005:HSU721005 IBN721005:ICQ721005 ILJ721005:IMM721005 IVF721005:IWI721005 JFB721005:JGE721005 JOX721005:JQA721005 JYT721005:JZW721005 KIP721005:KJS721005 KSL721005:KTO721005 LCH721005:LDK721005 LMD721005:LNG721005 LVZ721005:LXC721005 MFV721005:MGY721005 MPR721005:MQU721005 MZN721005:NAQ721005 NJJ721005:NKM721005 NTF721005:NUI721005 ODB721005:OEE721005 OMX721005:OOA721005 OWT721005:OXW721005 PGP721005:PHS721005 PQL721005:PRO721005 QAH721005:QBK721005 QKD721005:QLG721005 QTZ721005:QVC721005 RDV721005:REY721005 RNR721005:ROU721005 RXN721005:RYQ721005 SHJ721005:SIM721005 SRF721005:SSI721005 TBB721005:TCE721005 TKX721005:TMA721005 TUT721005:TVW721005 UEP721005:UFS721005 UOL721005:UPO721005 UYH721005:UZK721005 VID721005:VJG721005 VRZ721005:VTC721005 WBV721005:WCY721005 WLR721005:WMU721005 WVN721005:WWQ721005 D786541:AQ786541 JB786541:KE786541 SX786541:UA786541 ACT786541:ADW786541 AMP786541:ANS786541 AWL786541:AXO786541 BGH786541:BHK786541 BQD786541:BRG786541 BZZ786541:CBC786541 CJV786541:CKY786541 CTR786541:CUU786541 DDN786541:DEQ786541 DNJ786541:DOM786541 DXF786541:DYI786541 EHB786541:EIE786541 EQX786541:ESA786541 FAT786541:FBW786541 FKP786541:FLS786541 FUL786541:FVO786541 GEH786541:GFK786541 GOD786541:GPG786541 GXZ786541:GZC786541 HHV786541:HIY786541 HRR786541:HSU786541 IBN786541:ICQ786541 ILJ786541:IMM786541 IVF786541:IWI786541 JFB786541:JGE786541 JOX786541:JQA786541 JYT786541:JZW786541 KIP786541:KJS786541 KSL786541:KTO786541 LCH786541:LDK786541 LMD786541:LNG786541 LVZ786541:LXC786541 MFV786541:MGY786541 MPR786541:MQU786541 MZN786541:NAQ786541 NJJ786541:NKM786541 NTF786541:NUI786541 ODB786541:OEE786541 OMX786541:OOA786541 OWT786541:OXW786541 PGP786541:PHS786541 PQL786541:PRO786541 QAH786541:QBK786541 QKD786541:QLG786541 QTZ786541:QVC786541 RDV786541:REY786541 RNR786541:ROU786541 RXN786541:RYQ786541 SHJ786541:SIM786541 SRF786541:SSI786541 TBB786541:TCE786541 TKX786541:TMA786541 TUT786541:TVW786541 UEP786541:UFS786541 UOL786541:UPO786541 UYH786541:UZK786541 VID786541:VJG786541 VRZ786541:VTC786541 WBV786541:WCY786541 WLR786541:WMU786541 WVN786541:WWQ786541 D852077:AQ852077 JB852077:KE852077 SX852077:UA852077 ACT852077:ADW852077 AMP852077:ANS852077 AWL852077:AXO852077 BGH852077:BHK852077 BQD852077:BRG852077 BZZ852077:CBC852077 CJV852077:CKY852077 CTR852077:CUU852077 DDN852077:DEQ852077 DNJ852077:DOM852077 DXF852077:DYI852077 EHB852077:EIE852077 EQX852077:ESA852077 FAT852077:FBW852077 FKP852077:FLS852077 FUL852077:FVO852077 GEH852077:GFK852077 GOD852077:GPG852077 GXZ852077:GZC852077 HHV852077:HIY852077 HRR852077:HSU852077 IBN852077:ICQ852077 ILJ852077:IMM852077 IVF852077:IWI852077 JFB852077:JGE852077 JOX852077:JQA852077 JYT852077:JZW852077 KIP852077:KJS852077 KSL852077:KTO852077 LCH852077:LDK852077 LMD852077:LNG852077 LVZ852077:LXC852077 MFV852077:MGY852077 MPR852077:MQU852077 MZN852077:NAQ852077 NJJ852077:NKM852077 NTF852077:NUI852077 ODB852077:OEE852077 OMX852077:OOA852077 OWT852077:OXW852077 PGP852077:PHS852077 PQL852077:PRO852077 QAH852077:QBK852077 QKD852077:QLG852077 QTZ852077:QVC852077 RDV852077:REY852077 RNR852077:ROU852077 RXN852077:RYQ852077 SHJ852077:SIM852077 SRF852077:SSI852077 TBB852077:TCE852077 TKX852077:TMA852077 TUT852077:TVW852077 UEP852077:UFS852077 UOL852077:UPO852077 UYH852077:UZK852077 VID852077:VJG852077 VRZ852077:VTC852077 WBV852077:WCY852077 WLR852077:WMU852077 WVN852077:WWQ852077 D917613:AQ917613 JB917613:KE917613 SX917613:UA917613 ACT917613:ADW917613 AMP917613:ANS917613 AWL917613:AXO917613 BGH917613:BHK917613 BQD917613:BRG917613 BZZ917613:CBC917613 CJV917613:CKY917613 CTR917613:CUU917613 DDN917613:DEQ917613 DNJ917613:DOM917613 DXF917613:DYI917613 EHB917613:EIE917613 EQX917613:ESA917613 FAT917613:FBW917613 FKP917613:FLS917613 FUL917613:FVO917613 GEH917613:GFK917613 GOD917613:GPG917613 GXZ917613:GZC917613 HHV917613:HIY917613 HRR917613:HSU917613 IBN917613:ICQ917613 ILJ917613:IMM917613 IVF917613:IWI917613 JFB917613:JGE917613 JOX917613:JQA917613 JYT917613:JZW917613 KIP917613:KJS917613 KSL917613:KTO917613 LCH917613:LDK917613 LMD917613:LNG917613 LVZ917613:LXC917613 MFV917613:MGY917613 MPR917613:MQU917613 MZN917613:NAQ917613 NJJ917613:NKM917613 NTF917613:NUI917613 ODB917613:OEE917613 OMX917613:OOA917613 OWT917613:OXW917613 PGP917613:PHS917613 PQL917613:PRO917613 QAH917613:QBK917613 QKD917613:QLG917613 QTZ917613:QVC917613 RDV917613:REY917613 RNR917613:ROU917613 RXN917613:RYQ917613 SHJ917613:SIM917613 SRF917613:SSI917613 TBB917613:TCE917613 TKX917613:TMA917613 TUT917613:TVW917613 UEP917613:UFS917613 UOL917613:UPO917613 UYH917613:UZK917613 VID917613:VJG917613 VRZ917613:VTC917613 WBV917613:WCY917613 WLR917613:WMU917613 WVN917613:WWQ917613 D983149:AQ983149 JB983149:KE983149 SX983149:UA983149 ACT983149:ADW983149 AMP983149:ANS983149 AWL983149:AXO983149 BGH983149:BHK983149 BQD983149:BRG983149 BZZ983149:CBC983149 CJV983149:CKY983149 CTR983149:CUU983149 DDN983149:DEQ983149 DNJ983149:DOM983149 DXF983149:DYI983149 EHB983149:EIE983149 EQX983149:ESA983149 FAT983149:FBW983149 FKP983149:FLS983149 FUL983149:FVO983149 GEH983149:GFK983149 GOD983149:GPG983149 GXZ983149:GZC983149 HHV983149:HIY983149 HRR983149:HSU983149 IBN983149:ICQ983149 ILJ983149:IMM983149 IVF983149:IWI983149 JFB983149:JGE983149 JOX983149:JQA983149 JYT983149:JZW983149 KIP983149:KJS983149 KSL983149:KTO983149 LCH983149:LDK983149 LMD983149:LNG983149 LVZ983149:LXC983149 MFV983149:MGY983149 MPR983149:MQU983149 MZN983149:NAQ983149 NJJ983149:NKM983149 NTF983149:NUI983149 ODB983149:OEE983149 OMX983149:OOA983149 OWT983149:OXW983149 PGP983149:PHS983149 PQL983149:PRO983149 QAH983149:QBK983149 QKD983149:QLG983149 QTZ983149:QVC983149 RDV983149:REY983149 RNR983149:ROU983149 RXN983149:RYQ983149 SHJ983149:SIM983149 SRF983149:SSI983149 TBB983149:TCE983149 TKX983149:TMA983149 TUT983149:TVW983149 UEP983149:UFS983149 UOL983149:UPO983149 UYH983149:UZK983149 VID983149:VJG983149 VRZ983149:VTC983149 WBV983149:WCY983149 WLR983149:WMU983149 WVN983149:WWQ983149 RNR158:ROU158 JB125:KE125 SX125:UA125 ACT125:ADW125 AMP125:ANS125 AWL125:AXO125 BGH125:BHK125 BQD125:BRG125 BZZ125:CBC125 CJV125:CKY125 CTR125:CUU125 DDN125:DEQ125 DNJ125:DOM125 DXF125:DYI125 EHB125:EIE125 EQX125:ESA125 FAT125:FBW125 FKP125:FLS125 FUL125:FVO125 GEH125:GFK125 GOD125:GPG125 GXZ125:GZC125 HHV125:HIY125 HRR125:HSU125 IBN125:ICQ125 ILJ125:IMM125 IVF125:IWI125 JFB125:JGE125 JOX125:JQA125 JYT125:JZW125 KIP125:KJS125 KSL125:KTO125 LCH125:LDK125 LMD125:LNG125 LVZ125:LXC125 MFV125:MGY125 MPR125:MQU125 MZN125:NAQ125 NJJ125:NKM125 NTF125:NUI125 ODB125:OEE125 OMX125:OOA125 OWT125:OXW125 PGP125:PHS125 PQL125:PRO125 QAH125:QBK125 QKD125:QLG125 QTZ125:QVC125 RDV125:REY125 RNR125:ROU125 RXN125:RYQ125 SHJ125:SIM125 SRF125:SSI125 TBB125:TCE125 TKX125:TMA125 TUT125:TVW125 UEP125:UFS125 UOL125:UPO125 UYH125:UZK125 VID125:VJG125 VRZ125:VTC125 WBV125:WCY125 WLR125:WMU125 WVN125:WWQ125 D65643:AQ65643 JB65643:KE65643 SX65643:UA65643 ACT65643:ADW65643 AMP65643:ANS65643 AWL65643:AXO65643 BGH65643:BHK65643 BQD65643:BRG65643 BZZ65643:CBC65643 CJV65643:CKY65643 CTR65643:CUU65643 DDN65643:DEQ65643 DNJ65643:DOM65643 DXF65643:DYI65643 EHB65643:EIE65643 EQX65643:ESA65643 FAT65643:FBW65643 FKP65643:FLS65643 FUL65643:FVO65643 GEH65643:GFK65643 GOD65643:GPG65643 GXZ65643:GZC65643 HHV65643:HIY65643 HRR65643:HSU65643 IBN65643:ICQ65643 ILJ65643:IMM65643 IVF65643:IWI65643 JFB65643:JGE65643 JOX65643:JQA65643 JYT65643:JZW65643 KIP65643:KJS65643 KSL65643:KTO65643 LCH65643:LDK65643 LMD65643:LNG65643 LVZ65643:LXC65643 MFV65643:MGY65643 MPR65643:MQU65643 MZN65643:NAQ65643 NJJ65643:NKM65643 NTF65643:NUI65643 ODB65643:OEE65643 OMX65643:OOA65643 OWT65643:OXW65643 PGP65643:PHS65643 PQL65643:PRO65643 QAH65643:QBK65643 QKD65643:QLG65643 QTZ65643:QVC65643 RDV65643:REY65643 RNR65643:ROU65643 RXN65643:RYQ65643 SHJ65643:SIM65643 SRF65643:SSI65643 TBB65643:TCE65643 TKX65643:TMA65643 TUT65643:TVW65643 UEP65643:UFS65643 UOL65643:UPO65643 UYH65643:UZK65643 VID65643:VJG65643 VRZ65643:VTC65643 WBV65643:WCY65643 WLR65643:WMU65643 WVN65643:WWQ65643 D131179:AQ131179 JB131179:KE131179 SX131179:UA131179 ACT131179:ADW131179 AMP131179:ANS131179 AWL131179:AXO131179 BGH131179:BHK131179 BQD131179:BRG131179 BZZ131179:CBC131179 CJV131179:CKY131179 CTR131179:CUU131179 DDN131179:DEQ131179 DNJ131179:DOM131179 DXF131179:DYI131179 EHB131179:EIE131179 EQX131179:ESA131179 FAT131179:FBW131179 FKP131179:FLS131179 FUL131179:FVO131179 GEH131179:GFK131179 GOD131179:GPG131179 GXZ131179:GZC131179 HHV131179:HIY131179 HRR131179:HSU131179 IBN131179:ICQ131179 ILJ131179:IMM131179 IVF131179:IWI131179 JFB131179:JGE131179 JOX131179:JQA131179 JYT131179:JZW131179 KIP131179:KJS131179 KSL131179:KTO131179 LCH131179:LDK131179 LMD131179:LNG131179 LVZ131179:LXC131179 MFV131179:MGY131179 MPR131179:MQU131179 MZN131179:NAQ131179 NJJ131179:NKM131179 NTF131179:NUI131179 ODB131179:OEE131179 OMX131179:OOA131179 OWT131179:OXW131179 PGP131179:PHS131179 PQL131179:PRO131179 QAH131179:QBK131179 QKD131179:QLG131179 QTZ131179:QVC131179 RDV131179:REY131179 RNR131179:ROU131179 RXN131179:RYQ131179 SHJ131179:SIM131179 SRF131179:SSI131179 TBB131179:TCE131179 TKX131179:TMA131179 TUT131179:TVW131179 UEP131179:UFS131179 UOL131179:UPO131179 UYH131179:UZK131179 VID131179:VJG131179 VRZ131179:VTC131179 WBV131179:WCY131179 WLR131179:WMU131179 WVN131179:WWQ131179 D196715:AQ196715 JB196715:KE196715 SX196715:UA196715 ACT196715:ADW196715 AMP196715:ANS196715 AWL196715:AXO196715 BGH196715:BHK196715 BQD196715:BRG196715 BZZ196715:CBC196715 CJV196715:CKY196715 CTR196715:CUU196715 DDN196715:DEQ196715 DNJ196715:DOM196715 DXF196715:DYI196715 EHB196715:EIE196715 EQX196715:ESA196715 FAT196715:FBW196715 FKP196715:FLS196715 FUL196715:FVO196715 GEH196715:GFK196715 GOD196715:GPG196715 GXZ196715:GZC196715 HHV196715:HIY196715 HRR196715:HSU196715 IBN196715:ICQ196715 ILJ196715:IMM196715 IVF196715:IWI196715 JFB196715:JGE196715 JOX196715:JQA196715 JYT196715:JZW196715 KIP196715:KJS196715 KSL196715:KTO196715 LCH196715:LDK196715 LMD196715:LNG196715 LVZ196715:LXC196715 MFV196715:MGY196715 MPR196715:MQU196715 MZN196715:NAQ196715 NJJ196715:NKM196715 NTF196715:NUI196715 ODB196715:OEE196715 OMX196715:OOA196715 OWT196715:OXW196715 PGP196715:PHS196715 PQL196715:PRO196715 QAH196715:QBK196715 QKD196715:QLG196715 QTZ196715:QVC196715 RDV196715:REY196715 RNR196715:ROU196715 RXN196715:RYQ196715 SHJ196715:SIM196715 SRF196715:SSI196715 TBB196715:TCE196715 TKX196715:TMA196715 TUT196715:TVW196715 UEP196715:UFS196715 UOL196715:UPO196715 UYH196715:UZK196715 VID196715:VJG196715 VRZ196715:VTC196715 WBV196715:WCY196715 WLR196715:WMU196715 WVN196715:WWQ196715 D262251:AQ262251 JB262251:KE262251 SX262251:UA262251 ACT262251:ADW262251 AMP262251:ANS262251 AWL262251:AXO262251 BGH262251:BHK262251 BQD262251:BRG262251 BZZ262251:CBC262251 CJV262251:CKY262251 CTR262251:CUU262251 DDN262251:DEQ262251 DNJ262251:DOM262251 DXF262251:DYI262251 EHB262251:EIE262251 EQX262251:ESA262251 FAT262251:FBW262251 FKP262251:FLS262251 FUL262251:FVO262251 GEH262251:GFK262251 GOD262251:GPG262251 GXZ262251:GZC262251 HHV262251:HIY262251 HRR262251:HSU262251 IBN262251:ICQ262251 ILJ262251:IMM262251 IVF262251:IWI262251 JFB262251:JGE262251 JOX262251:JQA262251 JYT262251:JZW262251 KIP262251:KJS262251 KSL262251:KTO262251 LCH262251:LDK262251 LMD262251:LNG262251 LVZ262251:LXC262251 MFV262251:MGY262251 MPR262251:MQU262251 MZN262251:NAQ262251 NJJ262251:NKM262251 NTF262251:NUI262251 ODB262251:OEE262251 OMX262251:OOA262251 OWT262251:OXW262251 PGP262251:PHS262251 PQL262251:PRO262251 QAH262251:QBK262251 QKD262251:QLG262251 QTZ262251:QVC262251 RDV262251:REY262251 RNR262251:ROU262251 RXN262251:RYQ262251 SHJ262251:SIM262251 SRF262251:SSI262251 TBB262251:TCE262251 TKX262251:TMA262251 TUT262251:TVW262251 UEP262251:UFS262251 UOL262251:UPO262251 UYH262251:UZK262251 VID262251:VJG262251 VRZ262251:VTC262251 WBV262251:WCY262251 WLR262251:WMU262251 WVN262251:WWQ262251 D327787:AQ327787 JB327787:KE327787 SX327787:UA327787 ACT327787:ADW327787 AMP327787:ANS327787 AWL327787:AXO327787 BGH327787:BHK327787 BQD327787:BRG327787 BZZ327787:CBC327787 CJV327787:CKY327787 CTR327787:CUU327787 DDN327787:DEQ327787 DNJ327787:DOM327787 DXF327787:DYI327787 EHB327787:EIE327787 EQX327787:ESA327787 FAT327787:FBW327787 FKP327787:FLS327787 FUL327787:FVO327787 GEH327787:GFK327787 GOD327787:GPG327787 GXZ327787:GZC327787 HHV327787:HIY327787 HRR327787:HSU327787 IBN327787:ICQ327787 ILJ327787:IMM327787 IVF327787:IWI327787 JFB327787:JGE327787 JOX327787:JQA327787 JYT327787:JZW327787 KIP327787:KJS327787 KSL327787:KTO327787 LCH327787:LDK327787 LMD327787:LNG327787 LVZ327787:LXC327787 MFV327787:MGY327787 MPR327787:MQU327787 MZN327787:NAQ327787 NJJ327787:NKM327787 NTF327787:NUI327787 ODB327787:OEE327787 OMX327787:OOA327787 OWT327787:OXW327787 PGP327787:PHS327787 PQL327787:PRO327787 QAH327787:QBK327787 QKD327787:QLG327787 QTZ327787:QVC327787 RDV327787:REY327787 RNR327787:ROU327787 RXN327787:RYQ327787 SHJ327787:SIM327787 SRF327787:SSI327787 TBB327787:TCE327787 TKX327787:TMA327787 TUT327787:TVW327787 UEP327787:UFS327787 UOL327787:UPO327787 UYH327787:UZK327787 VID327787:VJG327787 VRZ327787:VTC327787 WBV327787:WCY327787 WLR327787:WMU327787 WVN327787:WWQ327787 D393323:AQ393323 JB393323:KE393323 SX393323:UA393323 ACT393323:ADW393323 AMP393323:ANS393323 AWL393323:AXO393323 BGH393323:BHK393323 BQD393323:BRG393323 BZZ393323:CBC393323 CJV393323:CKY393323 CTR393323:CUU393323 DDN393323:DEQ393323 DNJ393323:DOM393323 DXF393323:DYI393323 EHB393323:EIE393323 EQX393323:ESA393323 FAT393323:FBW393323 FKP393323:FLS393323 FUL393323:FVO393323 GEH393323:GFK393323 GOD393323:GPG393323 GXZ393323:GZC393323 HHV393323:HIY393323 HRR393323:HSU393323 IBN393323:ICQ393323 ILJ393323:IMM393323 IVF393323:IWI393323 JFB393323:JGE393323 JOX393323:JQA393323 JYT393323:JZW393323 KIP393323:KJS393323 KSL393323:KTO393323 LCH393323:LDK393323 LMD393323:LNG393323 LVZ393323:LXC393323 MFV393323:MGY393323 MPR393323:MQU393323 MZN393323:NAQ393323 NJJ393323:NKM393323 NTF393323:NUI393323 ODB393323:OEE393323 OMX393323:OOA393323 OWT393323:OXW393323 PGP393323:PHS393323 PQL393323:PRO393323 QAH393323:QBK393323 QKD393323:QLG393323 QTZ393323:QVC393323 RDV393323:REY393323 RNR393323:ROU393323 RXN393323:RYQ393323 SHJ393323:SIM393323 SRF393323:SSI393323 TBB393323:TCE393323 TKX393323:TMA393323 TUT393323:TVW393323 UEP393323:UFS393323 UOL393323:UPO393323 UYH393323:UZK393323 VID393323:VJG393323 VRZ393323:VTC393323 WBV393323:WCY393323 WLR393323:WMU393323 WVN393323:WWQ393323 D458859:AQ458859 JB458859:KE458859 SX458859:UA458859 ACT458859:ADW458859 AMP458859:ANS458859 AWL458859:AXO458859 BGH458859:BHK458859 BQD458859:BRG458859 BZZ458859:CBC458859 CJV458859:CKY458859 CTR458859:CUU458859 DDN458859:DEQ458859 DNJ458859:DOM458859 DXF458859:DYI458859 EHB458859:EIE458859 EQX458859:ESA458859 FAT458859:FBW458859 FKP458859:FLS458859 FUL458859:FVO458859 GEH458859:GFK458859 GOD458859:GPG458859 GXZ458859:GZC458859 HHV458859:HIY458859 HRR458859:HSU458859 IBN458859:ICQ458859 ILJ458859:IMM458859 IVF458859:IWI458859 JFB458859:JGE458859 JOX458859:JQA458859 JYT458859:JZW458859 KIP458859:KJS458859 KSL458859:KTO458859 LCH458859:LDK458859 LMD458859:LNG458859 LVZ458859:LXC458859 MFV458859:MGY458859 MPR458859:MQU458859 MZN458859:NAQ458859 NJJ458859:NKM458859 NTF458859:NUI458859 ODB458859:OEE458859 OMX458859:OOA458859 OWT458859:OXW458859 PGP458859:PHS458859 PQL458859:PRO458859 QAH458859:QBK458859 QKD458859:QLG458859 QTZ458859:QVC458859 RDV458859:REY458859 RNR458859:ROU458859 RXN458859:RYQ458859 SHJ458859:SIM458859 SRF458859:SSI458859 TBB458859:TCE458859 TKX458859:TMA458859 TUT458859:TVW458859 UEP458859:UFS458859 UOL458859:UPO458859 UYH458859:UZK458859 VID458859:VJG458859 VRZ458859:VTC458859 WBV458859:WCY458859 WLR458859:WMU458859 WVN458859:WWQ458859 D524395:AQ524395 JB524395:KE524395 SX524395:UA524395 ACT524395:ADW524395 AMP524395:ANS524395 AWL524395:AXO524395 BGH524395:BHK524395 BQD524395:BRG524395 BZZ524395:CBC524395 CJV524395:CKY524395 CTR524395:CUU524395 DDN524395:DEQ524395 DNJ524395:DOM524395 DXF524395:DYI524395 EHB524395:EIE524395 EQX524395:ESA524395 FAT524395:FBW524395 FKP524395:FLS524395 FUL524395:FVO524395 GEH524395:GFK524395 GOD524395:GPG524395 GXZ524395:GZC524395 HHV524395:HIY524395 HRR524395:HSU524395 IBN524395:ICQ524395 ILJ524395:IMM524395 IVF524395:IWI524395 JFB524395:JGE524395 JOX524395:JQA524395 JYT524395:JZW524395 KIP524395:KJS524395 KSL524395:KTO524395 LCH524395:LDK524395 LMD524395:LNG524395 LVZ524395:LXC524395 MFV524395:MGY524395 MPR524395:MQU524395 MZN524395:NAQ524395 NJJ524395:NKM524395 NTF524395:NUI524395 ODB524395:OEE524395 OMX524395:OOA524395 OWT524395:OXW524395 PGP524395:PHS524395 PQL524395:PRO524395 QAH524395:QBK524395 QKD524395:QLG524395 QTZ524395:QVC524395 RDV524395:REY524395 RNR524395:ROU524395 RXN524395:RYQ524395 SHJ524395:SIM524395 SRF524395:SSI524395 TBB524395:TCE524395 TKX524395:TMA524395 TUT524395:TVW524395 UEP524395:UFS524395 UOL524395:UPO524395 UYH524395:UZK524395 VID524395:VJG524395 VRZ524395:VTC524395 WBV524395:WCY524395 WLR524395:WMU524395 WVN524395:WWQ524395 D589931:AQ589931 JB589931:KE589931 SX589931:UA589931 ACT589931:ADW589931 AMP589931:ANS589931 AWL589931:AXO589931 BGH589931:BHK589931 BQD589931:BRG589931 BZZ589931:CBC589931 CJV589931:CKY589931 CTR589931:CUU589931 DDN589931:DEQ589931 DNJ589931:DOM589931 DXF589931:DYI589931 EHB589931:EIE589931 EQX589931:ESA589931 FAT589931:FBW589931 FKP589931:FLS589931 FUL589931:FVO589931 GEH589931:GFK589931 GOD589931:GPG589931 GXZ589931:GZC589931 HHV589931:HIY589931 HRR589931:HSU589931 IBN589931:ICQ589931 ILJ589931:IMM589931 IVF589931:IWI589931 JFB589931:JGE589931 JOX589931:JQA589931 JYT589931:JZW589931 KIP589931:KJS589931 KSL589931:KTO589931 LCH589931:LDK589931 LMD589931:LNG589931 LVZ589931:LXC589931 MFV589931:MGY589931 MPR589931:MQU589931 MZN589931:NAQ589931 NJJ589931:NKM589931 NTF589931:NUI589931 ODB589931:OEE589931 OMX589931:OOA589931 OWT589931:OXW589931 PGP589931:PHS589931 PQL589931:PRO589931 QAH589931:QBK589931 QKD589931:QLG589931 QTZ589931:QVC589931 RDV589931:REY589931 RNR589931:ROU589931 RXN589931:RYQ589931 SHJ589931:SIM589931 SRF589931:SSI589931 TBB589931:TCE589931 TKX589931:TMA589931 TUT589931:TVW589931 UEP589931:UFS589931 UOL589931:UPO589931 UYH589931:UZK589931 VID589931:VJG589931 VRZ589931:VTC589931 WBV589931:WCY589931 WLR589931:WMU589931 WVN589931:WWQ589931 D655467:AQ655467 JB655467:KE655467 SX655467:UA655467 ACT655467:ADW655467 AMP655467:ANS655467 AWL655467:AXO655467 BGH655467:BHK655467 BQD655467:BRG655467 BZZ655467:CBC655467 CJV655467:CKY655467 CTR655467:CUU655467 DDN655467:DEQ655467 DNJ655467:DOM655467 DXF655467:DYI655467 EHB655467:EIE655467 EQX655467:ESA655467 FAT655467:FBW655467 FKP655467:FLS655467 FUL655467:FVO655467 GEH655467:GFK655467 GOD655467:GPG655467 GXZ655467:GZC655467 HHV655467:HIY655467 HRR655467:HSU655467 IBN655467:ICQ655467 ILJ655467:IMM655467 IVF655467:IWI655467 JFB655467:JGE655467 JOX655467:JQA655467 JYT655467:JZW655467 KIP655467:KJS655467 KSL655467:KTO655467 LCH655467:LDK655467 LMD655467:LNG655467 LVZ655467:LXC655467 MFV655467:MGY655467 MPR655467:MQU655467 MZN655467:NAQ655467 NJJ655467:NKM655467 NTF655467:NUI655467 ODB655467:OEE655467 OMX655467:OOA655467 OWT655467:OXW655467 PGP655467:PHS655467 PQL655467:PRO655467 QAH655467:QBK655467 QKD655467:QLG655467 QTZ655467:QVC655467 RDV655467:REY655467 RNR655467:ROU655467 RXN655467:RYQ655467 SHJ655467:SIM655467 SRF655467:SSI655467 TBB655467:TCE655467 TKX655467:TMA655467 TUT655467:TVW655467 UEP655467:UFS655467 UOL655467:UPO655467 UYH655467:UZK655467 VID655467:VJG655467 VRZ655467:VTC655467 WBV655467:WCY655467 WLR655467:WMU655467 WVN655467:WWQ655467 D721003:AQ721003 JB721003:KE721003 SX721003:UA721003 ACT721003:ADW721003 AMP721003:ANS721003 AWL721003:AXO721003 BGH721003:BHK721003 BQD721003:BRG721003 BZZ721003:CBC721003 CJV721003:CKY721003 CTR721003:CUU721003 DDN721003:DEQ721003 DNJ721003:DOM721003 DXF721003:DYI721003 EHB721003:EIE721003 EQX721003:ESA721003 FAT721003:FBW721003 FKP721003:FLS721003 FUL721003:FVO721003 GEH721003:GFK721003 GOD721003:GPG721003 GXZ721003:GZC721003 HHV721003:HIY721003 HRR721003:HSU721003 IBN721003:ICQ721003 ILJ721003:IMM721003 IVF721003:IWI721003 JFB721003:JGE721003 JOX721003:JQA721003 JYT721003:JZW721003 KIP721003:KJS721003 KSL721003:KTO721003 LCH721003:LDK721003 LMD721003:LNG721003 LVZ721003:LXC721003 MFV721003:MGY721003 MPR721003:MQU721003 MZN721003:NAQ721003 NJJ721003:NKM721003 NTF721003:NUI721003 ODB721003:OEE721003 OMX721003:OOA721003 OWT721003:OXW721003 PGP721003:PHS721003 PQL721003:PRO721003 QAH721003:QBK721003 QKD721003:QLG721003 QTZ721003:QVC721003 RDV721003:REY721003 RNR721003:ROU721003 RXN721003:RYQ721003 SHJ721003:SIM721003 SRF721003:SSI721003 TBB721003:TCE721003 TKX721003:TMA721003 TUT721003:TVW721003 UEP721003:UFS721003 UOL721003:UPO721003 UYH721003:UZK721003 VID721003:VJG721003 VRZ721003:VTC721003 WBV721003:WCY721003 WLR721003:WMU721003 WVN721003:WWQ721003 D786539:AQ786539 JB786539:KE786539 SX786539:UA786539 ACT786539:ADW786539 AMP786539:ANS786539 AWL786539:AXO786539 BGH786539:BHK786539 BQD786539:BRG786539 BZZ786539:CBC786539 CJV786539:CKY786539 CTR786539:CUU786539 DDN786539:DEQ786539 DNJ786539:DOM786539 DXF786539:DYI786539 EHB786539:EIE786539 EQX786539:ESA786539 FAT786539:FBW786539 FKP786539:FLS786539 FUL786539:FVO786539 GEH786539:GFK786539 GOD786539:GPG786539 GXZ786539:GZC786539 HHV786539:HIY786539 HRR786539:HSU786539 IBN786539:ICQ786539 ILJ786539:IMM786539 IVF786539:IWI786539 JFB786539:JGE786539 JOX786539:JQA786539 JYT786539:JZW786539 KIP786539:KJS786539 KSL786539:KTO786539 LCH786539:LDK786539 LMD786539:LNG786539 LVZ786539:LXC786539 MFV786539:MGY786539 MPR786539:MQU786539 MZN786539:NAQ786539 NJJ786539:NKM786539 NTF786539:NUI786539 ODB786539:OEE786539 OMX786539:OOA786539 OWT786539:OXW786539 PGP786539:PHS786539 PQL786539:PRO786539 QAH786539:QBK786539 QKD786539:QLG786539 QTZ786539:QVC786539 RDV786539:REY786539 RNR786539:ROU786539 RXN786539:RYQ786539 SHJ786539:SIM786539 SRF786539:SSI786539 TBB786539:TCE786539 TKX786539:TMA786539 TUT786539:TVW786539 UEP786539:UFS786539 UOL786539:UPO786539 UYH786539:UZK786539 VID786539:VJG786539 VRZ786539:VTC786539 WBV786539:WCY786539 WLR786539:WMU786539 WVN786539:WWQ786539 D852075:AQ852075 JB852075:KE852075 SX852075:UA852075 ACT852075:ADW852075 AMP852075:ANS852075 AWL852075:AXO852075 BGH852075:BHK852075 BQD852075:BRG852075 BZZ852075:CBC852075 CJV852075:CKY852075 CTR852075:CUU852075 DDN852075:DEQ852075 DNJ852075:DOM852075 DXF852075:DYI852075 EHB852075:EIE852075 EQX852075:ESA852075 FAT852075:FBW852075 FKP852075:FLS852075 FUL852075:FVO852075 GEH852075:GFK852075 GOD852075:GPG852075 GXZ852075:GZC852075 HHV852075:HIY852075 HRR852075:HSU852075 IBN852075:ICQ852075 ILJ852075:IMM852075 IVF852075:IWI852075 JFB852075:JGE852075 JOX852075:JQA852075 JYT852075:JZW852075 KIP852075:KJS852075 KSL852075:KTO852075 LCH852075:LDK852075 LMD852075:LNG852075 LVZ852075:LXC852075 MFV852075:MGY852075 MPR852075:MQU852075 MZN852075:NAQ852075 NJJ852075:NKM852075 NTF852075:NUI852075 ODB852075:OEE852075 OMX852075:OOA852075 OWT852075:OXW852075 PGP852075:PHS852075 PQL852075:PRO852075 QAH852075:QBK852075 QKD852075:QLG852075 QTZ852075:QVC852075 RDV852075:REY852075 RNR852075:ROU852075 RXN852075:RYQ852075 SHJ852075:SIM852075 SRF852075:SSI852075 TBB852075:TCE852075 TKX852075:TMA852075 TUT852075:TVW852075 UEP852075:UFS852075 UOL852075:UPO852075 UYH852075:UZK852075 VID852075:VJG852075 VRZ852075:VTC852075 WBV852075:WCY852075 WLR852075:WMU852075 WVN852075:WWQ852075 D917611:AQ917611 JB917611:KE917611 SX917611:UA917611 ACT917611:ADW917611 AMP917611:ANS917611 AWL917611:AXO917611 BGH917611:BHK917611 BQD917611:BRG917611 BZZ917611:CBC917611 CJV917611:CKY917611 CTR917611:CUU917611 DDN917611:DEQ917611 DNJ917611:DOM917611 DXF917611:DYI917611 EHB917611:EIE917611 EQX917611:ESA917611 FAT917611:FBW917611 FKP917611:FLS917611 FUL917611:FVO917611 GEH917611:GFK917611 GOD917611:GPG917611 GXZ917611:GZC917611 HHV917611:HIY917611 HRR917611:HSU917611 IBN917611:ICQ917611 ILJ917611:IMM917611 IVF917611:IWI917611 JFB917611:JGE917611 JOX917611:JQA917611 JYT917611:JZW917611 KIP917611:KJS917611 KSL917611:KTO917611 LCH917611:LDK917611 LMD917611:LNG917611 LVZ917611:LXC917611 MFV917611:MGY917611 MPR917611:MQU917611 MZN917611:NAQ917611 NJJ917611:NKM917611 NTF917611:NUI917611 ODB917611:OEE917611 OMX917611:OOA917611 OWT917611:OXW917611 PGP917611:PHS917611 PQL917611:PRO917611 QAH917611:QBK917611 QKD917611:QLG917611 QTZ917611:QVC917611 RDV917611:REY917611 RNR917611:ROU917611 RXN917611:RYQ917611 SHJ917611:SIM917611 SRF917611:SSI917611 TBB917611:TCE917611 TKX917611:TMA917611 TUT917611:TVW917611 UEP917611:UFS917611 UOL917611:UPO917611 UYH917611:UZK917611 VID917611:VJG917611 VRZ917611:VTC917611 WBV917611:WCY917611 WLR917611:WMU917611 WVN917611:WWQ917611 D983147:AQ983147 JB983147:KE983147 SX983147:UA983147 ACT983147:ADW983147 AMP983147:ANS983147 AWL983147:AXO983147 BGH983147:BHK983147 BQD983147:BRG983147 BZZ983147:CBC983147 CJV983147:CKY983147 CTR983147:CUU983147 DDN983147:DEQ983147 DNJ983147:DOM983147 DXF983147:DYI983147 EHB983147:EIE983147 EQX983147:ESA983147 FAT983147:FBW983147 FKP983147:FLS983147 FUL983147:FVO983147 GEH983147:GFK983147 GOD983147:GPG983147 GXZ983147:GZC983147 HHV983147:HIY983147 HRR983147:HSU983147 IBN983147:ICQ983147 ILJ983147:IMM983147 IVF983147:IWI983147 JFB983147:JGE983147 JOX983147:JQA983147 JYT983147:JZW983147 KIP983147:KJS983147 KSL983147:KTO983147 LCH983147:LDK983147 LMD983147:LNG983147 LVZ983147:LXC983147 MFV983147:MGY983147 MPR983147:MQU983147 MZN983147:NAQ983147 NJJ983147:NKM983147 NTF983147:NUI983147 ODB983147:OEE983147 OMX983147:OOA983147 OWT983147:OXW983147 PGP983147:PHS983147 PQL983147:PRO983147 QAH983147:QBK983147 QKD983147:QLG983147 QTZ983147:QVC983147 RDV983147:REY983147 RNR983147:ROU983147 RXN983147:RYQ983147 SHJ983147:SIM983147 SRF983147:SSI983147 TBB983147:TCE983147 TKX983147:TMA983147 TUT983147:TVW983147 UEP983147:UFS983147 UOL983147:UPO983147 UYH983147:UZK983147 VID983147:VJG983147 VRZ983147:VTC983147 WBV983147:WCY983147 WLR983147:WMU983147 WVN983147:WWQ983147 WVN158:WWQ158 JB119:KE121 SX119:UA121 ACT119:ADW121 AMP119:ANS121 AWL119:AXO121 BGH119:BHK121 BQD119:BRG121 BZZ119:CBC121 CJV119:CKY121 CTR119:CUU121 DDN119:DEQ121 DNJ119:DOM121 DXF119:DYI121 EHB119:EIE121 EQX119:ESA121 FAT119:FBW121 FKP119:FLS121 FUL119:FVO121 GEH119:GFK121 GOD119:GPG121 GXZ119:GZC121 HHV119:HIY121 HRR119:HSU121 IBN119:ICQ121 ILJ119:IMM121 IVF119:IWI121 JFB119:JGE121 JOX119:JQA121 JYT119:JZW121 KIP119:KJS121 KSL119:KTO121 LCH119:LDK121 LMD119:LNG121 LVZ119:LXC121 MFV119:MGY121 MPR119:MQU121 MZN119:NAQ121 NJJ119:NKM121 NTF119:NUI121 ODB119:OEE121 OMX119:OOA121 OWT119:OXW121 PGP119:PHS121 PQL119:PRO121 QAH119:QBK121 QKD119:QLG121 QTZ119:QVC121 RDV119:REY121 RNR119:ROU121 RXN119:RYQ121 SHJ119:SIM121 SRF119:SSI121 TBB119:TCE121 TKX119:TMA121 TUT119:TVW121 UEP119:UFS121 UOL119:UPO121 UYH119:UZK121 VID119:VJG121 VRZ119:VTC121 WBV119:WCY121 WLR119:WMU121 WVN119:WWQ121 D65637:AQ65639 JB65637:KE65639 SX65637:UA65639 ACT65637:ADW65639 AMP65637:ANS65639 AWL65637:AXO65639 BGH65637:BHK65639 BQD65637:BRG65639 BZZ65637:CBC65639 CJV65637:CKY65639 CTR65637:CUU65639 DDN65637:DEQ65639 DNJ65637:DOM65639 DXF65637:DYI65639 EHB65637:EIE65639 EQX65637:ESA65639 FAT65637:FBW65639 FKP65637:FLS65639 FUL65637:FVO65639 GEH65637:GFK65639 GOD65637:GPG65639 GXZ65637:GZC65639 HHV65637:HIY65639 HRR65637:HSU65639 IBN65637:ICQ65639 ILJ65637:IMM65639 IVF65637:IWI65639 JFB65637:JGE65639 JOX65637:JQA65639 JYT65637:JZW65639 KIP65637:KJS65639 KSL65637:KTO65639 LCH65637:LDK65639 LMD65637:LNG65639 LVZ65637:LXC65639 MFV65637:MGY65639 MPR65637:MQU65639 MZN65637:NAQ65639 NJJ65637:NKM65639 NTF65637:NUI65639 ODB65637:OEE65639 OMX65637:OOA65639 OWT65637:OXW65639 PGP65637:PHS65639 PQL65637:PRO65639 QAH65637:QBK65639 QKD65637:QLG65639 QTZ65637:QVC65639 RDV65637:REY65639 RNR65637:ROU65639 RXN65637:RYQ65639 SHJ65637:SIM65639 SRF65637:SSI65639 TBB65637:TCE65639 TKX65637:TMA65639 TUT65637:TVW65639 UEP65637:UFS65639 UOL65637:UPO65639 UYH65637:UZK65639 VID65637:VJG65639 VRZ65637:VTC65639 WBV65637:WCY65639 WLR65637:WMU65639 WVN65637:WWQ65639 D131173:AQ131175 JB131173:KE131175 SX131173:UA131175 ACT131173:ADW131175 AMP131173:ANS131175 AWL131173:AXO131175 BGH131173:BHK131175 BQD131173:BRG131175 BZZ131173:CBC131175 CJV131173:CKY131175 CTR131173:CUU131175 DDN131173:DEQ131175 DNJ131173:DOM131175 DXF131173:DYI131175 EHB131173:EIE131175 EQX131173:ESA131175 FAT131173:FBW131175 FKP131173:FLS131175 FUL131173:FVO131175 GEH131173:GFK131175 GOD131173:GPG131175 GXZ131173:GZC131175 HHV131173:HIY131175 HRR131173:HSU131175 IBN131173:ICQ131175 ILJ131173:IMM131175 IVF131173:IWI131175 JFB131173:JGE131175 JOX131173:JQA131175 JYT131173:JZW131175 KIP131173:KJS131175 KSL131173:KTO131175 LCH131173:LDK131175 LMD131173:LNG131175 LVZ131173:LXC131175 MFV131173:MGY131175 MPR131173:MQU131175 MZN131173:NAQ131175 NJJ131173:NKM131175 NTF131173:NUI131175 ODB131173:OEE131175 OMX131173:OOA131175 OWT131173:OXW131175 PGP131173:PHS131175 PQL131173:PRO131175 QAH131173:QBK131175 QKD131173:QLG131175 QTZ131173:QVC131175 RDV131173:REY131175 RNR131173:ROU131175 RXN131173:RYQ131175 SHJ131173:SIM131175 SRF131173:SSI131175 TBB131173:TCE131175 TKX131173:TMA131175 TUT131173:TVW131175 UEP131173:UFS131175 UOL131173:UPO131175 UYH131173:UZK131175 VID131173:VJG131175 VRZ131173:VTC131175 WBV131173:WCY131175 WLR131173:WMU131175 WVN131173:WWQ131175 D196709:AQ196711 JB196709:KE196711 SX196709:UA196711 ACT196709:ADW196711 AMP196709:ANS196711 AWL196709:AXO196711 BGH196709:BHK196711 BQD196709:BRG196711 BZZ196709:CBC196711 CJV196709:CKY196711 CTR196709:CUU196711 DDN196709:DEQ196711 DNJ196709:DOM196711 DXF196709:DYI196711 EHB196709:EIE196711 EQX196709:ESA196711 FAT196709:FBW196711 FKP196709:FLS196711 FUL196709:FVO196711 GEH196709:GFK196711 GOD196709:GPG196711 GXZ196709:GZC196711 HHV196709:HIY196711 HRR196709:HSU196711 IBN196709:ICQ196711 ILJ196709:IMM196711 IVF196709:IWI196711 JFB196709:JGE196711 JOX196709:JQA196711 JYT196709:JZW196711 KIP196709:KJS196711 KSL196709:KTO196711 LCH196709:LDK196711 LMD196709:LNG196711 LVZ196709:LXC196711 MFV196709:MGY196711 MPR196709:MQU196711 MZN196709:NAQ196711 NJJ196709:NKM196711 NTF196709:NUI196711 ODB196709:OEE196711 OMX196709:OOA196711 OWT196709:OXW196711 PGP196709:PHS196711 PQL196709:PRO196711 QAH196709:QBK196711 QKD196709:QLG196711 QTZ196709:QVC196711 RDV196709:REY196711 RNR196709:ROU196711 RXN196709:RYQ196711 SHJ196709:SIM196711 SRF196709:SSI196711 TBB196709:TCE196711 TKX196709:TMA196711 TUT196709:TVW196711 UEP196709:UFS196711 UOL196709:UPO196711 UYH196709:UZK196711 VID196709:VJG196711 VRZ196709:VTC196711 WBV196709:WCY196711 WLR196709:WMU196711 WVN196709:WWQ196711 D262245:AQ262247 JB262245:KE262247 SX262245:UA262247 ACT262245:ADW262247 AMP262245:ANS262247 AWL262245:AXO262247 BGH262245:BHK262247 BQD262245:BRG262247 BZZ262245:CBC262247 CJV262245:CKY262247 CTR262245:CUU262247 DDN262245:DEQ262247 DNJ262245:DOM262247 DXF262245:DYI262247 EHB262245:EIE262247 EQX262245:ESA262247 FAT262245:FBW262247 FKP262245:FLS262247 FUL262245:FVO262247 GEH262245:GFK262247 GOD262245:GPG262247 GXZ262245:GZC262247 HHV262245:HIY262247 HRR262245:HSU262247 IBN262245:ICQ262247 ILJ262245:IMM262247 IVF262245:IWI262247 JFB262245:JGE262247 JOX262245:JQA262247 JYT262245:JZW262247 KIP262245:KJS262247 KSL262245:KTO262247 LCH262245:LDK262247 LMD262245:LNG262247 LVZ262245:LXC262247 MFV262245:MGY262247 MPR262245:MQU262247 MZN262245:NAQ262247 NJJ262245:NKM262247 NTF262245:NUI262247 ODB262245:OEE262247 OMX262245:OOA262247 OWT262245:OXW262247 PGP262245:PHS262247 PQL262245:PRO262247 QAH262245:QBK262247 QKD262245:QLG262247 QTZ262245:QVC262247 RDV262245:REY262247 RNR262245:ROU262247 RXN262245:RYQ262247 SHJ262245:SIM262247 SRF262245:SSI262247 TBB262245:TCE262247 TKX262245:TMA262247 TUT262245:TVW262247 UEP262245:UFS262247 UOL262245:UPO262247 UYH262245:UZK262247 VID262245:VJG262247 VRZ262245:VTC262247 WBV262245:WCY262247 WLR262245:WMU262247 WVN262245:WWQ262247 D327781:AQ327783 JB327781:KE327783 SX327781:UA327783 ACT327781:ADW327783 AMP327781:ANS327783 AWL327781:AXO327783 BGH327781:BHK327783 BQD327781:BRG327783 BZZ327781:CBC327783 CJV327781:CKY327783 CTR327781:CUU327783 DDN327781:DEQ327783 DNJ327781:DOM327783 DXF327781:DYI327783 EHB327781:EIE327783 EQX327781:ESA327783 FAT327781:FBW327783 FKP327781:FLS327783 FUL327781:FVO327783 GEH327781:GFK327783 GOD327781:GPG327783 GXZ327781:GZC327783 HHV327781:HIY327783 HRR327781:HSU327783 IBN327781:ICQ327783 ILJ327781:IMM327783 IVF327781:IWI327783 JFB327781:JGE327783 JOX327781:JQA327783 JYT327781:JZW327783 KIP327781:KJS327783 KSL327781:KTO327783 LCH327781:LDK327783 LMD327781:LNG327783 LVZ327781:LXC327783 MFV327781:MGY327783 MPR327781:MQU327783 MZN327781:NAQ327783 NJJ327781:NKM327783 NTF327781:NUI327783 ODB327781:OEE327783 OMX327781:OOA327783 OWT327781:OXW327783 PGP327781:PHS327783 PQL327781:PRO327783 QAH327781:QBK327783 QKD327781:QLG327783 QTZ327781:QVC327783 RDV327781:REY327783 RNR327781:ROU327783 RXN327781:RYQ327783 SHJ327781:SIM327783 SRF327781:SSI327783 TBB327781:TCE327783 TKX327781:TMA327783 TUT327781:TVW327783 UEP327781:UFS327783 UOL327781:UPO327783 UYH327781:UZK327783 VID327781:VJG327783 VRZ327781:VTC327783 WBV327781:WCY327783 WLR327781:WMU327783 WVN327781:WWQ327783 D393317:AQ393319 JB393317:KE393319 SX393317:UA393319 ACT393317:ADW393319 AMP393317:ANS393319 AWL393317:AXO393319 BGH393317:BHK393319 BQD393317:BRG393319 BZZ393317:CBC393319 CJV393317:CKY393319 CTR393317:CUU393319 DDN393317:DEQ393319 DNJ393317:DOM393319 DXF393317:DYI393319 EHB393317:EIE393319 EQX393317:ESA393319 FAT393317:FBW393319 FKP393317:FLS393319 FUL393317:FVO393319 GEH393317:GFK393319 GOD393317:GPG393319 GXZ393317:GZC393319 HHV393317:HIY393319 HRR393317:HSU393319 IBN393317:ICQ393319 ILJ393317:IMM393319 IVF393317:IWI393319 JFB393317:JGE393319 JOX393317:JQA393319 JYT393317:JZW393319 KIP393317:KJS393319 KSL393317:KTO393319 LCH393317:LDK393319 LMD393317:LNG393319 LVZ393317:LXC393319 MFV393317:MGY393319 MPR393317:MQU393319 MZN393317:NAQ393319 NJJ393317:NKM393319 NTF393317:NUI393319 ODB393317:OEE393319 OMX393317:OOA393319 OWT393317:OXW393319 PGP393317:PHS393319 PQL393317:PRO393319 QAH393317:QBK393319 QKD393317:QLG393319 QTZ393317:QVC393319 RDV393317:REY393319 RNR393317:ROU393319 RXN393317:RYQ393319 SHJ393317:SIM393319 SRF393317:SSI393319 TBB393317:TCE393319 TKX393317:TMA393319 TUT393317:TVW393319 UEP393317:UFS393319 UOL393317:UPO393319 UYH393317:UZK393319 VID393317:VJG393319 VRZ393317:VTC393319 WBV393317:WCY393319 WLR393317:WMU393319 WVN393317:WWQ393319 D458853:AQ458855 JB458853:KE458855 SX458853:UA458855 ACT458853:ADW458855 AMP458853:ANS458855 AWL458853:AXO458855 BGH458853:BHK458855 BQD458853:BRG458855 BZZ458853:CBC458855 CJV458853:CKY458855 CTR458853:CUU458855 DDN458853:DEQ458855 DNJ458853:DOM458855 DXF458853:DYI458855 EHB458853:EIE458855 EQX458853:ESA458855 FAT458853:FBW458855 FKP458853:FLS458855 FUL458853:FVO458855 GEH458853:GFK458855 GOD458853:GPG458855 GXZ458853:GZC458855 HHV458853:HIY458855 HRR458853:HSU458855 IBN458853:ICQ458855 ILJ458853:IMM458855 IVF458853:IWI458855 JFB458853:JGE458855 JOX458853:JQA458855 JYT458853:JZW458855 KIP458853:KJS458855 KSL458853:KTO458855 LCH458853:LDK458855 LMD458853:LNG458855 LVZ458853:LXC458855 MFV458853:MGY458855 MPR458853:MQU458855 MZN458853:NAQ458855 NJJ458853:NKM458855 NTF458853:NUI458855 ODB458853:OEE458855 OMX458853:OOA458855 OWT458853:OXW458855 PGP458853:PHS458855 PQL458853:PRO458855 QAH458853:QBK458855 QKD458853:QLG458855 QTZ458853:QVC458855 RDV458853:REY458855 RNR458853:ROU458855 RXN458853:RYQ458855 SHJ458853:SIM458855 SRF458853:SSI458855 TBB458853:TCE458855 TKX458853:TMA458855 TUT458853:TVW458855 UEP458853:UFS458855 UOL458853:UPO458855 UYH458853:UZK458855 VID458853:VJG458855 VRZ458853:VTC458855 WBV458853:WCY458855 WLR458853:WMU458855 WVN458853:WWQ458855 D524389:AQ524391 JB524389:KE524391 SX524389:UA524391 ACT524389:ADW524391 AMP524389:ANS524391 AWL524389:AXO524391 BGH524389:BHK524391 BQD524389:BRG524391 BZZ524389:CBC524391 CJV524389:CKY524391 CTR524389:CUU524391 DDN524389:DEQ524391 DNJ524389:DOM524391 DXF524389:DYI524391 EHB524389:EIE524391 EQX524389:ESA524391 FAT524389:FBW524391 FKP524389:FLS524391 FUL524389:FVO524391 GEH524389:GFK524391 GOD524389:GPG524391 GXZ524389:GZC524391 HHV524389:HIY524391 HRR524389:HSU524391 IBN524389:ICQ524391 ILJ524389:IMM524391 IVF524389:IWI524391 JFB524389:JGE524391 JOX524389:JQA524391 JYT524389:JZW524391 KIP524389:KJS524391 KSL524389:KTO524391 LCH524389:LDK524391 LMD524389:LNG524391 LVZ524389:LXC524391 MFV524389:MGY524391 MPR524389:MQU524391 MZN524389:NAQ524391 NJJ524389:NKM524391 NTF524389:NUI524391 ODB524389:OEE524391 OMX524389:OOA524391 OWT524389:OXW524391 PGP524389:PHS524391 PQL524389:PRO524391 QAH524389:QBK524391 QKD524389:QLG524391 QTZ524389:QVC524391 RDV524389:REY524391 RNR524389:ROU524391 RXN524389:RYQ524391 SHJ524389:SIM524391 SRF524389:SSI524391 TBB524389:TCE524391 TKX524389:TMA524391 TUT524389:TVW524391 UEP524389:UFS524391 UOL524389:UPO524391 UYH524389:UZK524391 VID524389:VJG524391 VRZ524389:VTC524391 WBV524389:WCY524391 WLR524389:WMU524391 WVN524389:WWQ524391 D589925:AQ589927 JB589925:KE589927 SX589925:UA589927 ACT589925:ADW589927 AMP589925:ANS589927 AWL589925:AXO589927 BGH589925:BHK589927 BQD589925:BRG589927 BZZ589925:CBC589927 CJV589925:CKY589927 CTR589925:CUU589927 DDN589925:DEQ589927 DNJ589925:DOM589927 DXF589925:DYI589927 EHB589925:EIE589927 EQX589925:ESA589927 FAT589925:FBW589927 FKP589925:FLS589927 FUL589925:FVO589927 GEH589925:GFK589927 GOD589925:GPG589927 GXZ589925:GZC589927 HHV589925:HIY589927 HRR589925:HSU589927 IBN589925:ICQ589927 ILJ589925:IMM589927 IVF589925:IWI589927 JFB589925:JGE589927 JOX589925:JQA589927 JYT589925:JZW589927 KIP589925:KJS589927 KSL589925:KTO589927 LCH589925:LDK589927 LMD589925:LNG589927 LVZ589925:LXC589927 MFV589925:MGY589927 MPR589925:MQU589927 MZN589925:NAQ589927 NJJ589925:NKM589927 NTF589925:NUI589927 ODB589925:OEE589927 OMX589925:OOA589927 OWT589925:OXW589927 PGP589925:PHS589927 PQL589925:PRO589927 QAH589925:QBK589927 QKD589925:QLG589927 QTZ589925:QVC589927 RDV589925:REY589927 RNR589925:ROU589927 RXN589925:RYQ589927 SHJ589925:SIM589927 SRF589925:SSI589927 TBB589925:TCE589927 TKX589925:TMA589927 TUT589925:TVW589927 UEP589925:UFS589927 UOL589925:UPO589927 UYH589925:UZK589927 VID589925:VJG589927 VRZ589925:VTC589927 WBV589925:WCY589927 WLR589925:WMU589927 WVN589925:WWQ589927 D655461:AQ655463 JB655461:KE655463 SX655461:UA655463 ACT655461:ADW655463 AMP655461:ANS655463 AWL655461:AXO655463 BGH655461:BHK655463 BQD655461:BRG655463 BZZ655461:CBC655463 CJV655461:CKY655463 CTR655461:CUU655463 DDN655461:DEQ655463 DNJ655461:DOM655463 DXF655461:DYI655463 EHB655461:EIE655463 EQX655461:ESA655463 FAT655461:FBW655463 FKP655461:FLS655463 FUL655461:FVO655463 GEH655461:GFK655463 GOD655461:GPG655463 GXZ655461:GZC655463 HHV655461:HIY655463 HRR655461:HSU655463 IBN655461:ICQ655463 ILJ655461:IMM655463 IVF655461:IWI655463 JFB655461:JGE655463 JOX655461:JQA655463 JYT655461:JZW655463 KIP655461:KJS655463 KSL655461:KTO655463 LCH655461:LDK655463 LMD655461:LNG655463 LVZ655461:LXC655463 MFV655461:MGY655463 MPR655461:MQU655463 MZN655461:NAQ655463 NJJ655461:NKM655463 NTF655461:NUI655463 ODB655461:OEE655463 OMX655461:OOA655463 OWT655461:OXW655463 PGP655461:PHS655463 PQL655461:PRO655463 QAH655461:QBK655463 QKD655461:QLG655463 QTZ655461:QVC655463 RDV655461:REY655463 RNR655461:ROU655463 RXN655461:RYQ655463 SHJ655461:SIM655463 SRF655461:SSI655463 TBB655461:TCE655463 TKX655461:TMA655463 TUT655461:TVW655463 UEP655461:UFS655463 UOL655461:UPO655463 UYH655461:UZK655463 VID655461:VJG655463 VRZ655461:VTC655463 WBV655461:WCY655463 WLR655461:WMU655463 WVN655461:WWQ655463 D720997:AQ720999 JB720997:KE720999 SX720997:UA720999 ACT720997:ADW720999 AMP720997:ANS720999 AWL720997:AXO720999 BGH720997:BHK720999 BQD720997:BRG720999 BZZ720997:CBC720999 CJV720997:CKY720999 CTR720997:CUU720999 DDN720997:DEQ720999 DNJ720997:DOM720999 DXF720997:DYI720999 EHB720997:EIE720999 EQX720997:ESA720999 FAT720997:FBW720999 FKP720997:FLS720999 FUL720997:FVO720999 GEH720997:GFK720999 GOD720997:GPG720999 GXZ720997:GZC720999 HHV720997:HIY720999 HRR720997:HSU720999 IBN720997:ICQ720999 ILJ720997:IMM720999 IVF720997:IWI720999 JFB720997:JGE720999 JOX720997:JQA720999 JYT720997:JZW720999 KIP720997:KJS720999 KSL720997:KTO720999 LCH720997:LDK720999 LMD720997:LNG720999 LVZ720997:LXC720999 MFV720997:MGY720999 MPR720997:MQU720999 MZN720997:NAQ720999 NJJ720997:NKM720999 NTF720997:NUI720999 ODB720997:OEE720999 OMX720997:OOA720999 OWT720997:OXW720999 PGP720997:PHS720999 PQL720997:PRO720999 QAH720997:QBK720999 QKD720997:QLG720999 QTZ720997:QVC720999 RDV720997:REY720999 RNR720997:ROU720999 RXN720997:RYQ720999 SHJ720997:SIM720999 SRF720997:SSI720999 TBB720997:TCE720999 TKX720997:TMA720999 TUT720997:TVW720999 UEP720997:UFS720999 UOL720997:UPO720999 UYH720997:UZK720999 VID720997:VJG720999 VRZ720997:VTC720999 WBV720997:WCY720999 WLR720997:WMU720999 WVN720997:WWQ720999 D786533:AQ786535 JB786533:KE786535 SX786533:UA786535 ACT786533:ADW786535 AMP786533:ANS786535 AWL786533:AXO786535 BGH786533:BHK786535 BQD786533:BRG786535 BZZ786533:CBC786535 CJV786533:CKY786535 CTR786533:CUU786535 DDN786533:DEQ786535 DNJ786533:DOM786535 DXF786533:DYI786535 EHB786533:EIE786535 EQX786533:ESA786535 FAT786533:FBW786535 FKP786533:FLS786535 FUL786533:FVO786535 GEH786533:GFK786535 GOD786533:GPG786535 GXZ786533:GZC786535 HHV786533:HIY786535 HRR786533:HSU786535 IBN786533:ICQ786535 ILJ786533:IMM786535 IVF786533:IWI786535 JFB786533:JGE786535 JOX786533:JQA786535 JYT786533:JZW786535 KIP786533:KJS786535 KSL786533:KTO786535 LCH786533:LDK786535 LMD786533:LNG786535 LVZ786533:LXC786535 MFV786533:MGY786535 MPR786533:MQU786535 MZN786533:NAQ786535 NJJ786533:NKM786535 NTF786533:NUI786535 ODB786533:OEE786535 OMX786533:OOA786535 OWT786533:OXW786535 PGP786533:PHS786535 PQL786533:PRO786535 QAH786533:QBK786535 QKD786533:QLG786535 QTZ786533:QVC786535 RDV786533:REY786535 RNR786533:ROU786535 RXN786533:RYQ786535 SHJ786533:SIM786535 SRF786533:SSI786535 TBB786533:TCE786535 TKX786533:TMA786535 TUT786533:TVW786535 UEP786533:UFS786535 UOL786533:UPO786535 UYH786533:UZK786535 VID786533:VJG786535 VRZ786533:VTC786535 WBV786533:WCY786535 WLR786533:WMU786535 WVN786533:WWQ786535 D852069:AQ852071 JB852069:KE852071 SX852069:UA852071 ACT852069:ADW852071 AMP852069:ANS852071 AWL852069:AXO852071 BGH852069:BHK852071 BQD852069:BRG852071 BZZ852069:CBC852071 CJV852069:CKY852071 CTR852069:CUU852071 DDN852069:DEQ852071 DNJ852069:DOM852071 DXF852069:DYI852071 EHB852069:EIE852071 EQX852069:ESA852071 FAT852069:FBW852071 FKP852069:FLS852071 FUL852069:FVO852071 GEH852069:GFK852071 GOD852069:GPG852071 GXZ852069:GZC852071 HHV852069:HIY852071 HRR852069:HSU852071 IBN852069:ICQ852071 ILJ852069:IMM852071 IVF852069:IWI852071 JFB852069:JGE852071 JOX852069:JQA852071 JYT852069:JZW852071 KIP852069:KJS852071 KSL852069:KTO852071 LCH852069:LDK852071 LMD852069:LNG852071 LVZ852069:LXC852071 MFV852069:MGY852071 MPR852069:MQU852071 MZN852069:NAQ852071 NJJ852069:NKM852071 NTF852069:NUI852071 ODB852069:OEE852071 OMX852069:OOA852071 OWT852069:OXW852071 PGP852069:PHS852071 PQL852069:PRO852071 QAH852069:QBK852071 QKD852069:QLG852071 QTZ852069:QVC852071 RDV852069:REY852071 RNR852069:ROU852071 RXN852069:RYQ852071 SHJ852069:SIM852071 SRF852069:SSI852071 TBB852069:TCE852071 TKX852069:TMA852071 TUT852069:TVW852071 UEP852069:UFS852071 UOL852069:UPO852071 UYH852069:UZK852071 VID852069:VJG852071 VRZ852069:VTC852071 WBV852069:WCY852071 WLR852069:WMU852071 WVN852069:WWQ852071 D917605:AQ917607 JB917605:KE917607 SX917605:UA917607 ACT917605:ADW917607 AMP917605:ANS917607 AWL917605:AXO917607 BGH917605:BHK917607 BQD917605:BRG917607 BZZ917605:CBC917607 CJV917605:CKY917607 CTR917605:CUU917607 DDN917605:DEQ917607 DNJ917605:DOM917607 DXF917605:DYI917607 EHB917605:EIE917607 EQX917605:ESA917607 FAT917605:FBW917607 FKP917605:FLS917607 FUL917605:FVO917607 GEH917605:GFK917607 GOD917605:GPG917607 GXZ917605:GZC917607 HHV917605:HIY917607 HRR917605:HSU917607 IBN917605:ICQ917607 ILJ917605:IMM917607 IVF917605:IWI917607 JFB917605:JGE917607 JOX917605:JQA917607 JYT917605:JZW917607 KIP917605:KJS917607 KSL917605:KTO917607 LCH917605:LDK917607 LMD917605:LNG917607 LVZ917605:LXC917607 MFV917605:MGY917607 MPR917605:MQU917607 MZN917605:NAQ917607 NJJ917605:NKM917607 NTF917605:NUI917607 ODB917605:OEE917607 OMX917605:OOA917607 OWT917605:OXW917607 PGP917605:PHS917607 PQL917605:PRO917607 QAH917605:QBK917607 QKD917605:QLG917607 QTZ917605:QVC917607 RDV917605:REY917607 RNR917605:ROU917607 RXN917605:RYQ917607 SHJ917605:SIM917607 SRF917605:SSI917607 TBB917605:TCE917607 TKX917605:TMA917607 TUT917605:TVW917607 UEP917605:UFS917607 UOL917605:UPO917607 UYH917605:UZK917607 VID917605:VJG917607 VRZ917605:VTC917607 WBV917605:WCY917607 WLR917605:WMU917607 WVN917605:WWQ917607 D983141:AQ983143 JB983141:KE983143 SX983141:UA983143 ACT983141:ADW983143 AMP983141:ANS983143 AWL983141:AXO983143 BGH983141:BHK983143 BQD983141:BRG983143 BZZ983141:CBC983143 CJV983141:CKY983143 CTR983141:CUU983143 DDN983141:DEQ983143 DNJ983141:DOM983143 DXF983141:DYI983143 EHB983141:EIE983143 EQX983141:ESA983143 FAT983141:FBW983143 FKP983141:FLS983143 FUL983141:FVO983143 GEH983141:GFK983143 GOD983141:GPG983143 GXZ983141:GZC983143 HHV983141:HIY983143 HRR983141:HSU983143 IBN983141:ICQ983143 ILJ983141:IMM983143 IVF983141:IWI983143 JFB983141:JGE983143 JOX983141:JQA983143 JYT983141:JZW983143 KIP983141:KJS983143 KSL983141:KTO983143 LCH983141:LDK983143 LMD983141:LNG983143 LVZ983141:LXC983143 MFV983141:MGY983143 MPR983141:MQU983143 MZN983141:NAQ983143 NJJ983141:NKM983143 NTF983141:NUI983143 ODB983141:OEE983143 OMX983141:OOA983143 OWT983141:OXW983143 PGP983141:PHS983143 PQL983141:PRO983143 QAH983141:QBK983143 QKD983141:QLG983143 QTZ983141:QVC983143 RDV983141:REY983143 RNR983141:ROU983143 RXN983141:RYQ983143 SHJ983141:SIM983143 SRF983141:SSI983143 TBB983141:TCE983143 TKX983141:TMA983143 TUT983141:TVW983143 UEP983141:UFS983143 UOL983141:UPO983143 UYH983141:UZK983143 VID983141:VJG983143 VRZ983141:VTC983143 WBV983141:WCY983143 WLR983141:WMU983143 WVN983141:WWQ983143 VID158:VJG158 JB115:KE116 SX115:UA116 ACT115:ADW116 AMP115:ANS116 AWL115:AXO116 BGH115:BHK116 BQD115:BRG116 BZZ115:CBC116 CJV115:CKY116 CTR115:CUU116 DDN115:DEQ116 DNJ115:DOM116 DXF115:DYI116 EHB115:EIE116 EQX115:ESA116 FAT115:FBW116 FKP115:FLS116 FUL115:FVO116 GEH115:GFK116 GOD115:GPG116 GXZ115:GZC116 HHV115:HIY116 HRR115:HSU116 IBN115:ICQ116 ILJ115:IMM116 IVF115:IWI116 JFB115:JGE116 JOX115:JQA116 JYT115:JZW116 KIP115:KJS116 KSL115:KTO116 LCH115:LDK116 LMD115:LNG116 LVZ115:LXC116 MFV115:MGY116 MPR115:MQU116 MZN115:NAQ116 NJJ115:NKM116 NTF115:NUI116 ODB115:OEE116 OMX115:OOA116 OWT115:OXW116 PGP115:PHS116 PQL115:PRO116 QAH115:QBK116 QKD115:QLG116 QTZ115:QVC116 RDV115:REY116 RNR115:ROU116 RXN115:RYQ116 SHJ115:SIM116 SRF115:SSI116 TBB115:TCE116 TKX115:TMA116 TUT115:TVW116 UEP115:UFS116 UOL115:UPO116 UYH115:UZK116 VID115:VJG116 VRZ115:VTC116 WBV115:WCY116 WLR115:WMU116 WVN115:WWQ116 D65633:AQ65634 JB65633:KE65634 SX65633:UA65634 ACT65633:ADW65634 AMP65633:ANS65634 AWL65633:AXO65634 BGH65633:BHK65634 BQD65633:BRG65634 BZZ65633:CBC65634 CJV65633:CKY65634 CTR65633:CUU65634 DDN65633:DEQ65634 DNJ65633:DOM65634 DXF65633:DYI65634 EHB65633:EIE65634 EQX65633:ESA65634 FAT65633:FBW65634 FKP65633:FLS65634 FUL65633:FVO65634 GEH65633:GFK65634 GOD65633:GPG65634 GXZ65633:GZC65634 HHV65633:HIY65634 HRR65633:HSU65634 IBN65633:ICQ65634 ILJ65633:IMM65634 IVF65633:IWI65634 JFB65633:JGE65634 JOX65633:JQA65634 JYT65633:JZW65634 KIP65633:KJS65634 KSL65633:KTO65634 LCH65633:LDK65634 LMD65633:LNG65634 LVZ65633:LXC65634 MFV65633:MGY65634 MPR65633:MQU65634 MZN65633:NAQ65634 NJJ65633:NKM65634 NTF65633:NUI65634 ODB65633:OEE65634 OMX65633:OOA65634 OWT65633:OXW65634 PGP65633:PHS65634 PQL65633:PRO65634 QAH65633:QBK65634 QKD65633:QLG65634 QTZ65633:QVC65634 RDV65633:REY65634 RNR65633:ROU65634 RXN65633:RYQ65634 SHJ65633:SIM65634 SRF65633:SSI65634 TBB65633:TCE65634 TKX65633:TMA65634 TUT65633:TVW65634 UEP65633:UFS65634 UOL65633:UPO65634 UYH65633:UZK65634 VID65633:VJG65634 VRZ65633:VTC65634 WBV65633:WCY65634 WLR65633:WMU65634 WVN65633:WWQ65634 D131169:AQ131170 JB131169:KE131170 SX131169:UA131170 ACT131169:ADW131170 AMP131169:ANS131170 AWL131169:AXO131170 BGH131169:BHK131170 BQD131169:BRG131170 BZZ131169:CBC131170 CJV131169:CKY131170 CTR131169:CUU131170 DDN131169:DEQ131170 DNJ131169:DOM131170 DXF131169:DYI131170 EHB131169:EIE131170 EQX131169:ESA131170 FAT131169:FBW131170 FKP131169:FLS131170 FUL131169:FVO131170 GEH131169:GFK131170 GOD131169:GPG131170 GXZ131169:GZC131170 HHV131169:HIY131170 HRR131169:HSU131170 IBN131169:ICQ131170 ILJ131169:IMM131170 IVF131169:IWI131170 JFB131169:JGE131170 JOX131169:JQA131170 JYT131169:JZW131170 KIP131169:KJS131170 KSL131169:KTO131170 LCH131169:LDK131170 LMD131169:LNG131170 LVZ131169:LXC131170 MFV131169:MGY131170 MPR131169:MQU131170 MZN131169:NAQ131170 NJJ131169:NKM131170 NTF131169:NUI131170 ODB131169:OEE131170 OMX131169:OOA131170 OWT131169:OXW131170 PGP131169:PHS131170 PQL131169:PRO131170 QAH131169:QBK131170 QKD131169:QLG131170 QTZ131169:QVC131170 RDV131169:REY131170 RNR131169:ROU131170 RXN131169:RYQ131170 SHJ131169:SIM131170 SRF131169:SSI131170 TBB131169:TCE131170 TKX131169:TMA131170 TUT131169:TVW131170 UEP131169:UFS131170 UOL131169:UPO131170 UYH131169:UZK131170 VID131169:VJG131170 VRZ131169:VTC131170 WBV131169:WCY131170 WLR131169:WMU131170 WVN131169:WWQ131170 D196705:AQ196706 JB196705:KE196706 SX196705:UA196706 ACT196705:ADW196706 AMP196705:ANS196706 AWL196705:AXO196706 BGH196705:BHK196706 BQD196705:BRG196706 BZZ196705:CBC196706 CJV196705:CKY196706 CTR196705:CUU196706 DDN196705:DEQ196706 DNJ196705:DOM196706 DXF196705:DYI196706 EHB196705:EIE196706 EQX196705:ESA196706 FAT196705:FBW196706 FKP196705:FLS196706 FUL196705:FVO196706 GEH196705:GFK196706 GOD196705:GPG196706 GXZ196705:GZC196706 HHV196705:HIY196706 HRR196705:HSU196706 IBN196705:ICQ196706 ILJ196705:IMM196706 IVF196705:IWI196706 JFB196705:JGE196706 JOX196705:JQA196706 JYT196705:JZW196706 KIP196705:KJS196706 KSL196705:KTO196706 LCH196705:LDK196706 LMD196705:LNG196706 LVZ196705:LXC196706 MFV196705:MGY196706 MPR196705:MQU196706 MZN196705:NAQ196706 NJJ196705:NKM196706 NTF196705:NUI196706 ODB196705:OEE196706 OMX196705:OOA196706 OWT196705:OXW196706 PGP196705:PHS196706 PQL196705:PRO196706 QAH196705:QBK196706 QKD196705:QLG196706 QTZ196705:QVC196706 RDV196705:REY196706 RNR196705:ROU196706 RXN196705:RYQ196706 SHJ196705:SIM196706 SRF196705:SSI196706 TBB196705:TCE196706 TKX196705:TMA196706 TUT196705:TVW196706 UEP196705:UFS196706 UOL196705:UPO196706 UYH196705:UZK196706 VID196705:VJG196706 VRZ196705:VTC196706 WBV196705:WCY196706 WLR196705:WMU196706 WVN196705:WWQ196706 D262241:AQ262242 JB262241:KE262242 SX262241:UA262242 ACT262241:ADW262242 AMP262241:ANS262242 AWL262241:AXO262242 BGH262241:BHK262242 BQD262241:BRG262242 BZZ262241:CBC262242 CJV262241:CKY262242 CTR262241:CUU262242 DDN262241:DEQ262242 DNJ262241:DOM262242 DXF262241:DYI262242 EHB262241:EIE262242 EQX262241:ESA262242 FAT262241:FBW262242 FKP262241:FLS262242 FUL262241:FVO262242 GEH262241:GFK262242 GOD262241:GPG262242 GXZ262241:GZC262242 HHV262241:HIY262242 HRR262241:HSU262242 IBN262241:ICQ262242 ILJ262241:IMM262242 IVF262241:IWI262242 JFB262241:JGE262242 JOX262241:JQA262242 JYT262241:JZW262242 KIP262241:KJS262242 KSL262241:KTO262242 LCH262241:LDK262242 LMD262241:LNG262242 LVZ262241:LXC262242 MFV262241:MGY262242 MPR262241:MQU262242 MZN262241:NAQ262242 NJJ262241:NKM262242 NTF262241:NUI262242 ODB262241:OEE262242 OMX262241:OOA262242 OWT262241:OXW262242 PGP262241:PHS262242 PQL262241:PRO262242 QAH262241:QBK262242 QKD262241:QLG262242 QTZ262241:QVC262242 RDV262241:REY262242 RNR262241:ROU262242 RXN262241:RYQ262242 SHJ262241:SIM262242 SRF262241:SSI262242 TBB262241:TCE262242 TKX262241:TMA262242 TUT262241:TVW262242 UEP262241:UFS262242 UOL262241:UPO262242 UYH262241:UZK262242 VID262241:VJG262242 VRZ262241:VTC262242 WBV262241:WCY262242 WLR262241:WMU262242 WVN262241:WWQ262242 D327777:AQ327778 JB327777:KE327778 SX327777:UA327778 ACT327777:ADW327778 AMP327777:ANS327778 AWL327777:AXO327778 BGH327777:BHK327778 BQD327777:BRG327778 BZZ327777:CBC327778 CJV327777:CKY327778 CTR327777:CUU327778 DDN327777:DEQ327778 DNJ327777:DOM327778 DXF327777:DYI327778 EHB327777:EIE327778 EQX327777:ESA327778 FAT327777:FBW327778 FKP327777:FLS327778 FUL327777:FVO327778 GEH327777:GFK327778 GOD327777:GPG327778 GXZ327777:GZC327778 HHV327777:HIY327778 HRR327777:HSU327778 IBN327777:ICQ327778 ILJ327777:IMM327778 IVF327777:IWI327778 JFB327777:JGE327778 JOX327777:JQA327778 JYT327777:JZW327778 KIP327777:KJS327778 KSL327777:KTO327778 LCH327777:LDK327778 LMD327777:LNG327778 LVZ327777:LXC327778 MFV327777:MGY327778 MPR327777:MQU327778 MZN327777:NAQ327778 NJJ327777:NKM327778 NTF327777:NUI327778 ODB327777:OEE327778 OMX327777:OOA327778 OWT327777:OXW327778 PGP327777:PHS327778 PQL327777:PRO327778 QAH327777:QBK327778 QKD327777:QLG327778 QTZ327777:QVC327778 RDV327777:REY327778 RNR327777:ROU327778 RXN327777:RYQ327778 SHJ327777:SIM327778 SRF327777:SSI327778 TBB327777:TCE327778 TKX327777:TMA327778 TUT327777:TVW327778 UEP327777:UFS327778 UOL327777:UPO327778 UYH327777:UZK327778 VID327777:VJG327778 VRZ327777:VTC327778 WBV327777:WCY327778 WLR327777:WMU327778 WVN327777:WWQ327778 D393313:AQ393314 JB393313:KE393314 SX393313:UA393314 ACT393313:ADW393314 AMP393313:ANS393314 AWL393313:AXO393314 BGH393313:BHK393314 BQD393313:BRG393314 BZZ393313:CBC393314 CJV393313:CKY393314 CTR393313:CUU393314 DDN393313:DEQ393314 DNJ393313:DOM393314 DXF393313:DYI393314 EHB393313:EIE393314 EQX393313:ESA393314 FAT393313:FBW393314 FKP393313:FLS393314 FUL393313:FVO393314 GEH393313:GFK393314 GOD393313:GPG393314 GXZ393313:GZC393314 HHV393313:HIY393314 HRR393313:HSU393314 IBN393313:ICQ393314 ILJ393313:IMM393314 IVF393313:IWI393314 JFB393313:JGE393314 JOX393313:JQA393314 JYT393313:JZW393314 KIP393313:KJS393314 KSL393313:KTO393314 LCH393313:LDK393314 LMD393313:LNG393314 LVZ393313:LXC393314 MFV393313:MGY393314 MPR393313:MQU393314 MZN393313:NAQ393314 NJJ393313:NKM393314 NTF393313:NUI393314 ODB393313:OEE393314 OMX393313:OOA393314 OWT393313:OXW393314 PGP393313:PHS393314 PQL393313:PRO393314 QAH393313:QBK393314 QKD393313:QLG393314 QTZ393313:QVC393314 RDV393313:REY393314 RNR393313:ROU393314 RXN393313:RYQ393314 SHJ393313:SIM393314 SRF393313:SSI393314 TBB393313:TCE393314 TKX393313:TMA393314 TUT393313:TVW393314 UEP393313:UFS393314 UOL393313:UPO393314 UYH393313:UZK393314 VID393313:VJG393314 VRZ393313:VTC393314 WBV393313:WCY393314 WLR393313:WMU393314 WVN393313:WWQ393314 D458849:AQ458850 JB458849:KE458850 SX458849:UA458850 ACT458849:ADW458850 AMP458849:ANS458850 AWL458849:AXO458850 BGH458849:BHK458850 BQD458849:BRG458850 BZZ458849:CBC458850 CJV458849:CKY458850 CTR458849:CUU458850 DDN458849:DEQ458850 DNJ458849:DOM458850 DXF458849:DYI458850 EHB458849:EIE458850 EQX458849:ESA458850 FAT458849:FBW458850 FKP458849:FLS458850 FUL458849:FVO458850 GEH458849:GFK458850 GOD458849:GPG458850 GXZ458849:GZC458850 HHV458849:HIY458850 HRR458849:HSU458850 IBN458849:ICQ458850 ILJ458849:IMM458850 IVF458849:IWI458850 JFB458849:JGE458850 JOX458849:JQA458850 JYT458849:JZW458850 KIP458849:KJS458850 KSL458849:KTO458850 LCH458849:LDK458850 LMD458849:LNG458850 LVZ458849:LXC458850 MFV458849:MGY458850 MPR458849:MQU458850 MZN458849:NAQ458850 NJJ458849:NKM458850 NTF458849:NUI458850 ODB458849:OEE458850 OMX458849:OOA458850 OWT458849:OXW458850 PGP458849:PHS458850 PQL458849:PRO458850 QAH458849:QBK458850 QKD458849:QLG458850 QTZ458849:QVC458850 RDV458849:REY458850 RNR458849:ROU458850 RXN458849:RYQ458850 SHJ458849:SIM458850 SRF458849:SSI458850 TBB458849:TCE458850 TKX458849:TMA458850 TUT458849:TVW458850 UEP458849:UFS458850 UOL458849:UPO458850 UYH458849:UZK458850 VID458849:VJG458850 VRZ458849:VTC458850 WBV458849:WCY458850 WLR458849:WMU458850 WVN458849:WWQ458850 D524385:AQ524386 JB524385:KE524386 SX524385:UA524386 ACT524385:ADW524386 AMP524385:ANS524386 AWL524385:AXO524386 BGH524385:BHK524386 BQD524385:BRG524386 BZZ524385:CBC524386 CJV524385:CKY524386 CTR524385:CUU524386 DDN524385:DEQ524386 DNJ524385:DOM524386 DXF524385:DYI524386 EHB524385:EIE524386 EQX524385:ESA524386 FAT524385:FBW524386 FKP524385:FLS524386 FUL524385:FVO524386 GEH524385:GFK524386 GOD524385:GPG524386 GXZ524385:GZC524386 HHV524385:HIY524386 HRR524385:HSU524386 IBN524385:ICQ524386 ILJ524385:IMM524386 IVF524385:IWI524386 JFB524385:JGE524386 JOX524385:JQA524386 JYT524385:JZW524386 KIP524385:KJS524386 KSL524385:KTO524386 LCH524385:LDK524386 LMD524385:LNG524386 LVZ524385:LXC524386 MFV524385:MGY524386 MPR524385:MQU524386 MZN524385:NAQ524386 NJJ524385:NKM524386 NTF524385:NUI524386 ODB524385:OEE524386 OMX524385:OOA524386 OWT524385:OXW524386 PGP524385:PHS524386 PQL524385:PRO524386 QAH524385:QBK524386 QKD524385:QLG524386 QTZ524385:QVC524386 RDV524385:REY524386 RNR524385:ROU524386 RXN524385:RYQ524386 SHJ524385:SIM524386 SRF524385:SSI524386 TBB524385:TCE524386 TKX524385:TMA524386 TUT524385:TVW524386 UEP524385:UFS524386 UOL524385:UPO524386 UYH524385:UZK524386 VID524385:VJG524386 VRZ524385:VTC524386 WBV524385:WCY524386 WLR524385:WMU524386 WVN524385:WWQ524386 D589921:AQ589922 JB589921:KE589922 SX589921:UA589922 ACT589921:ADW589922 AMP589921:ANS589922 AWL589921:AXO589922 BGH589921:BHK589922 BQD589921:BRG589922 BZZ589921:CBC589922 CJV589921:CKY589922 CTR589921:CUU589922 DDN589921:DEQ589922 DNJ589921:DOM589922 DXF589921:DYI589922 EHB589921:EIE589922 EQX589921:ESA589922 FAT589921:FBW589922 FKP589921:FLS589922 FUL589921:FVO589922 GEH589921:GFK589922 GOD589921:GPG589922 GXZ589921:GZC589922 HHV589921:HIY589922 HRR589921:HSU589922 IBN589921:ICQ589922 ILJ589921:IMM589922 IVF589921:IWI589922 JFB589921:JGE589922 JOX589921:JQA589922 JYT589921:JZW589922 KIP589921:KJS589922 KSL589921:KTO589922 LCH589921:LDK589922 LMD589921:LNG589922 LVZ589921:LXC589922 MFV589921:MGY589922 MPR589921:MQU589922 MZN589921:NAQ589922 NJJ589921:NKM589922 NTF589921:NUI589922 ODB589921:OEE589922 OMX589921:OOA589922 OWT589921:OXW589922 PGP589921:PHS589922 PQL589921:PRO589922 QAH589921:QBK589922 QKD589921:QLG589922 QTZ589921:QVC589922 RDV589921:REY589922 RNR589921:ROU589922 RXN589921:RYQ589922 SHJ589921:SIM589922 SRF589921:SSI589922 TBB589921:TCE589922 TKX589921:TMA589922 TUT589921:TVW589922 UEP589921:UFS589922 UOL589921:UPO589922 UYH589921:UZK589922 VID589921:VJG589922 VRZ589921:VTC589922 WBV589921:WCY589922 WLR589921:WMU589922 WVN589921:WWQ589922 D655457:AQ655458 JB655457:KE655458 SX655457:UA655458 ACT655457:ADW655458 AMP655457:ANS655458 AWL655457:AXO655458 BGH655457:BHK655458 BQD655457:BRG655458 BZZ655457:CBC655458 CJV655457:CKY655458 CTR655457:CUU655458 DDN655457:DEQ655458 DNJ655457:DOM655458 DXF655457:DYI655458 EHB655457:EIE655458 EQX655457:ESA655458 FAT655457:FBW655458 FKP655457:FLS655458 FUL655457:FVO655458 GEH655457:GFK655458 GOD655457:GPG655458 GXZ655457:GZC655458 HHV655457:HIY655458 HRR655457:HSU655458 IBN655457:ICQ655458 ILJ655457:IMM655458 IVF655457:IWI655458 JFB655457:JGE655458 JOX655457:JQA655458 JYT655457:JZW655458 KIP655457:KJS655458 KSL655457:KTO655458 LCH655457:LDK655458 LMD655457:LNG655458 LVZ655457:LXC655458 MFV655457:MGY655458 MPR655457:MQU655458 MZN655457:NAQ655458 NJJ655457:NKM655458 NTF655457:NUI655458 ODB655457:OEE655458 OMX655457:OOA655458 OWT655457:OXW655458 PGP655457:PHS655458 PQL655457:PRO655458 QAH655457:QBK655458 QKD655457:QLG655458 QTZ655457:QVC655458 RDV655457:REY655458 RNR655457:ROU655458 RXN655457:RYQ655458 SHJ655457:SIM655458 SRF655457:SSI655458 TBB655457:TCE655458 TKX655457:TMA655458 TUT655457:TVW655458 UEP655457:UFS655458 UOL655457:UPO655458 UYH655457:UZK655458 VID655457:VJG655458 VRZ655457:VTC655458 WBV655457:WCY655458 WLR655457:WMU655458 WVN655457:WWQ655458 D720993:AQ720994 JB720993:KE720994 SX720993:UA720994 ACT720993:ADW720994 AMP720993:ANS720994 AWL720993:AXO720994 BGH720993:BHK720994 BQD720993:BRG720994 BZZ720993:CBC720994 CJV720993:CKY720994 CTR720993:CUU720994 DDN720993:DEQ720994 DNJ720993:DOM720994 DXF720993:DYI720994 EHB720993:EIE720994 EQX720993:ESA720994 FAT720993:FBW720994 FKP720993:FLS720994 FUL720993:FVO720994 GEH720993:GFK720994 GOD720993:GPG720994 GXZ720993:GZC720994 HHV720993:HIY720994 HRR720993:HSU720994 IBN720993:ICQ720994 ILJ720993:IMM720994 IVF720993:IWI720994 JFB720993:JGE720994 JOX720993:JQA720994 JYT720993:JZW720994 KIP720993:KJS720994 KSL720993:KTO720994 LCH720993:LDK720994 LMD720993:LNG720994 LVZ720993:LXC720994 MFV720993:MGY720994 MPR720993:MQU720994 MZN720993:NAQ720994 NJJ720993:NKM720994 NTF720993:NUI720994 ODB720993:OEE720994 OMX720993:OOA720994 OWT720993:OXW720994 PGP720993:PHS720994 PQL720993:PRO720994 QAH720993:QBK720994 QKD720993:QLG720994 QTZ720993:QVC720994 RDV720993:REY720994 RNR720993:ROU720994 RXN720993:RYQ720994 SHJ720993:SIM720994 SRF720993:SSI720994 TBB720993:TCE720994 TKX720993:TMA720994 TUT720993:TVW720994 UEP720993:UFS720994 UOL720993:UPO720994 UYH720993:UZK720994 VID720993:VJG720994 VRZ720993:VTC720994 WBV720993:WCY720994 WLR720993:WMU720994 WVN720993:WWQ720994 D786529:AQ786530 JB786529:KE786530 SX786529:UA786530 ACT786529:ADW786530 AMP786529:ANS786530 AWL786529:AXO786530 BGH786529:BHK786530 BQD786529:BRG786530 BZZ786529:CBC786530 CJV786529:CKY786530 CTR786529:CUU786530 DDN786529:DEQ786530 DNJ786529:DOM786530 DXF786529:DYI786530 EHB786529:EIE786530 EQX786529:ESA786530 FAT786529:FBW786530 FKP786529:FLS786530 FUL786529:FVO786530 GEH786529:GFK786530 GOD786529:GPG786530 GXZ786529:GZC786530 HHV786529:HIY786530 HRR786529:HSU786530 IBN786529:ICQ786530 ILJ786529:IMM786530 IVF786529:IWI786530 JFB786529:JGE786530 JOX786529:JQA786530 JYT786529:JZW786530 KIP786529:KJS786530 KSL786529:KTO786530 LCH786529:LDK786530 LMD786529:LNG786530 LVZ786529:LXC786530 MFV786529:MGY786530 MPR786529:MQU786530 MZN786529:NAQ786530 NJJ786529:NKM786530 NTF786529:NUI786530 ODB786529:OEE786530 OMX786529:OOA786530 OWT786529:OXW786530 PGP786529:PHS786530 PQL786529:PRO786530 QAH786529:QBK786530 QKD786529:QLG786530 QTZ786529:QVC786530 RDV786529:REY786530 RNR786529:ROU786530 RXN786529:RYQ786530 SHJ786529:SIM786530 SRF786529:SSI786530 TBB786529:TCE786530 TKX786529:TMA786530 TUT786529:TVW786530 UEP786529:UFS786530 UOL786529:UPO786530 UYH786529:UZK786530 VID786529:VJG786530 VRZ786529:VTC786530 WBV786529:WCY786530 WLR786529:WMU786530 WVN786529:WWQ786530 D852065:AQ852066 JB852065:KE852066 SX852065:UA852066 ACT852065:ADW852066 AMP852065:ANS852066 AWL852065:AXO852066 BGH852065:BHK852066 BQD852065:BRG852066 BZZ852065:CBC852066 CJV852065:CKY852066 CTR852065:CUU852066 DDN852065:DEQ852066 DNJ852065:DOM852066 DXF852065:DYI852066 EHB852065:EIE852066 EQX852065:ESA852066 FAT852065:FBW852066 FKP852065:FLS852066 FUL852065:FVO852066 GEH852065:GFK852066 GOD852065:GPG852066 GXZ852065:GZC852066 HHV852065:HIY852066 HRR852065:HSU852066 IBN852065:ICQ852066 ILJ852065:IMM852066 IVF852065:IWI852066 JFB852065:JGE852066 JOX852065:JQA852066 JYT852065:JZW852066 KIP852065:KJS852066 KSL852065:KTO852066 LCH852065:LDK852066 LMD852065:LNG852066 LVZ852065:LXC852066 MFV852065:MGY852066 MPR852065:MQU852066 MZN852065:NAQ852066 NJJ852065:NKM852066 NTF852065:NUI852066 ODB852065:OEE852066 OMX852065:OOA852066 OWT852065:OXW852066 PGP852065:PHS852066 PQL852065:PRO852066 QAH852065:QBK852066 QKD852065:QLG852066 QTZ852065:QVC852066 RDV852065:REY852066 RNR852065:ROU852066 RXN852065:RYQ852066 SHJ852065:SIM852066 SRF852065:SSI852066 TBB852065:TCE852066 TKX852065:TMA852066 TUT852065:TVW852066 UEP852065:UFS852066 UOL852065:UPO852066 UYH852065:UZK852066 VID852065:VJG852066 VRZ852065:VTC852066 WBV852065:WCY852066 WLR852065:WMU852066 WVN852065:WWQ852066 D917601:AQ917602 JB917601:KE917602 SX917601:UA917602 ACT917601:ADW917602 AMP917601:ANS917602 AWL917601:AXO917602 BGH917601:BHK917602 BQD917601:BRG917602 BZZ917601:CBC917602 CJV917601:CKY917602 CTR917601:CUU917602 DDN917601:DEQ917602 DNJ917601:DOM917602 DXF917601:DYI917602 EHB917601:EIE917602 EQX917601:ESA917602 FAT917601:FBW917602 FKP917601:FLS917602 FUL917601:FVO917602 GEH917601:GFK917602 GOD917601:GPG917602 GXZ917601:GZC917602 HHV917601:HIY917602 HRR917601:HSU917602 IBN917601:ICQ917602 ILJ917601:IMM917602 IVF917601:IWI917602 JFB917601:JGE917602 JOX917601:JQA917602 JYT917601:JZW917602 KIP917601:KJS917602 KSL917601:KTO917602 LCH917601:LDK917602 LMD917601:LNG917602 LVZ917601:LXC917602 MFV917601:MGY917602 MPR917601:MQU917602 MZN917601:NAQ917602 NJJ917601:NKM917602 NTF917601:NUI917602 ODB917601:OEE917602 OMX917601:OOA917602 OWT917601:OXW917602 PGP917601:PHS917602 PQL917601:PRO917602 QAH917601:QBK917602 QKD917601:QLG917602 QTZ917601:QVC917602 RDV917601:REY917602 RNR917601:ROU917602 RXN917601:RYQ917602 SHJ917601:SIM917602 SRF917601:SSI917602 TBB917601:TCE917602 TKX917601:TMA917602 TUT917601:TVW917602 UEP917601:UFS917602 UOL917601:UPO917602 UYH917601:UZK917602 VID917601:VJG917602 VRZ917601:VTC917602 WBV917601:WCY917602 WLR917601:WMU917602 WVN917601:WWQ917602 D983137:AQ983138 JB983137:KE983138 SX983137:UA983138 ACT983137:ADW983138 AMP983137:ANS983138 AWL983137:AXO983138 BGH983137:BHK983138 BQD983137:BRG983138 BZZ983137:CBC983138 CJV983137:CKY983138 CTR983137:CUU983138 DDN983137:DEQ983138 DNJ983137:DOM983138 DXF983137:DYI983138 EHB983137:EIE983138 EQX983137:ESA983138 FAT983137:FBW983138 FKP983137:FLS983138 FUL983137:FVO983138 GEH983137:GFK983138 GOD983137:GPG983138 GXZ983137:GZC983138 HHV983137:HIY983138 HRR983137:HSU983138 IBN983137:ICQ983138 ILJ983137:IMM983138 IVF983137:IWI983138 JFB983137:JGE983138 JOX983137:JQA983138 JYT983137:JZW983138 KIP983137:KJS983138 KSL983137:KTO983138 LCH983137:LDK983138 LMD983137:LNG983138 LVZ983137:LXC983138 MFV983137:MGY983138 MPR983137:MQU983138 MZN983137:NAQ983138 NJJ983137:NKM983138 NTF983137:NUI983138 ODB983137:OEE983138 OMX983137:OOA983138 OWT983137:OXW983138 PGP983137:PHS983138 PQL983137:PRO983138 QAH983137:QBK983138 QKD983137:QLG983138 QTZ983137:QVC983138 RDV983137:REY983138 RNR983137:ROU983138 RXN983137:RYQ983138 SHJ983137:SIM983138 SRF983137:SSI983138 TBB983137:TCE983138 TKX983137:TMA983138 TUT983137:TVW983138 UEP983137:UFS983138 UOL983137:UPO983138 UYH983137:UZK983138 VID983137:VJG983138 VRZ983137:VTC983138 WBV983137:WCY983138 WLR983137:WMU983138 WVN983137:WWQ983138 VRZ158:VTC158 JB111:KE111 SX111:UA111 ACT111:ADW111 AMP111:ANS111 AWL111:AXO111 BGH111:BHK111 BQD111:BRG111 BZZ111:CBC111 CJV111:CKY111 CTR111:CUU111 DDN111:DEQ111 DNJ111:DOM111 DXF111:DYI111 EHB111:EIE111 EQX111:ESA111 FAT111:FBW111 FKP111:FLS111 FUL111:FVO111 GEH111:GFK111 GOD111:GPG111 GXZ111:GZC111 HHV111:HIY111 HRR111:HSU111 IBN111:ICQ111 ILJ111:IMM111 IVF111:IWI111 JFB111:JGE111 JOX111:JQA111 JYT111:JZW111 KIP111:KJS111 KSL111:KTO111 LCH111:LDK111 LMD111:LNG111 LVZ111:LXC111 MFV111:MGY111 MPR111:MQU111 MZN111:NAQ111 NJJ111:NKM111 NTF111:NUI111 ODB111:OEE111 OMX111:OOA111 OWT111:OXW111 PGP111:PHS111 PQL111:PRO111 QAH111:QBK111 QKD111:QLG111 QTZ111:QVC111 RDV111:REY111 RNR111:ROU111 RXN111:RYQ111 SHJ111:SIM111 SRF111:SSI111 TBB111:TCE111 TKX111:TMA111 TUT111:TVW111 UEP111:UFS111 UOL111:UPO111 UYH111:UZK111 VID111:VJG111 VRZ111:VTC111 WBV111:WCY111 WLR111:WMU111 WVN111:WWQ111 D65629:AQ65629 JB65629:KE65629 SX65629:UA65629 ACT65629:ADW65629 AMP65629:ANS65629 AWL65629:AXO65629 BGH65629:BHK65629 BQD65629:BRG65629 BZZ65629:CBC65629 CJV65629:CKY65629 CTR65629:CUU65629 DDN65629:DEQ65629 DNJ65629:DOM65629 DXF65629:DYI65629 EHB65629:EIE65629 EQX65629:ESA65629 FAT65629:FBW65629 FKP65629:FLS65629 FUL65629:FVO65629 GEH65629:GFK65629 GOD65629:GPG65629 GXZ65629:GZC65629 HHV65629:HIY65629 HRR65629:HSU65629 IBN65629:ICQ65629 ILJ65629:IMM65629 IVF65629:IWI65629 JFB65629:JGE65629 JOX65629:JQA65629 JYT65629:JZW65629 KIP65629:KJS65629 KSL65629:KTO65629 LCH65629:LDK65629 LMD65629:LNG65629 LVZ65629:LXC65629 MFV65629:MGY65629 MPR65629:MQU65629 MZN65629:NAQ65629 NJJ65629:NKM65629 NTF65629:NUI65629 ODB65629:OEE65629 OMX65629:OOA65629 OWT65629:OXW65629 PGP65629:PHS65629 PQL65629:PRO65629 QAH65629:QBK65629 QKD65629:QLG65629 QTZ65629:QVC65629 RDV65629:REY65629 RNR65629:ROU65629 RXN65629:RYQ65629 SHJ65629:SIM65629 SRF65629:SSI65629 TBB65629:TCE65629 TKX65629:TMA65629 TUT65629:TVW65629 UEP65629:UFS65629 UOL65629:UPO65629 UYH65629:UZK65629 VID65629:VJG65629 VRZ65629:VTC65629 WBV65629:WCY65629 WLR65629:WMU65629 WVN65629:WWQ65629 D131165:AQ131165 JB131165:KE131165 SX131165:UA131165 ACT131165:ADW131165 AMP131165:ANS131165 AWL131165:AXO131165 BGH131165:BHK131165 BQD131165:BRG131165 BZZ131165:CBC131165 CJV131165:CKY131165 CTR131165:CUU131165 DDN131165:DEQ131165 DNJ131165:DOM131165 DXF131165:DYI131165 EHB131165:EIE131165 EQX131165:ESA131165 FAT131165:FBW131165 FKP131165:FLS131165 FUL131165:FVO131165 GEH131165:GFK131165 GOD131165:GPG131165 GXZ131165:GZC131165 HHV131165:HIY131165 HRR131165:HSU131165 IBN131165:ICQ131165 ILJ131165:IMM131165 IVF131165:IWI131165 JFB131165:JGE131165 JOX131165:JQA131165 JYT131165:JZW131165 KIP131165:KJS131165 KSL131165:KTO131165 LCH131165:LDK131165 LMD131165:LNG131165 LVZ131165:LXC131165 MFV131165:MGY131165 MPR131165:MQU131165 MZN131165:NAQ131165 NJJ131165:NKM131165 NTF131165:NUI131165 ODB131165:OEE131165 OMX131165:OOA131165 OWT131165:OXW131165 PGP131165:PHS131165 PQL131165:PRO131165 QAH131165:QBK131165 QKD131165:QLG131165 QTZ131165:QVC131165 RDV131165:REY131165 RNR131165:ROU131165 RXN131165:RYQ131165 SHJ131165:SIM131165 SRF131165:SSI131165 TBB131165:TCE131165 TKX131165:TMA131165 TUT131165:TVW131165 UEP131165:UFS131165 UOL131165:UPO131165 UYH131165:UZK131165 VID131165:VJG131165 VRZ131165:VTC131165 WBV131165:WCY131165 WLR131165:WMU131165 WVN131165:WWQ131165 D196701:AQ196701 JB196701:KE196701 SX196701:UA196701 ACT196701:ADW196701 AMP196701:ANS196701 AWL196701:AXO196701 BGH196701:BHK196701 BQD196701:BRG196701 BZZ196701:CBC196701 CJV196701:CKY196701 CTR196701:CUU196701 DDN196701:DEQ196701 DNJ196701:DOM196701 DXF196701:DYI196701 EHB196701:EIE196701 EQX196701:ESA196701 FAT196701:FBW196701 FKP196701:FLS196701 FUL196701:FVO196701 GEH196701:GFK196701 GOD196701:GPG196701 GXZ196701:GZC196701 HHV196701:HIY196701 HRR196701:HSU196701 IBN196701:ICQ196701 ILJ196701:IMM196701 IVF196701:IWI196701 JFB196701:JGE196701 JOX196701:JQA196701 JYT196701:JZW196701 KIP196701:KJS196701 KSL196701:KTO196701 LCH196701:LDK196701 LMD196701:LNG196701 LVZ196701:LXC196701 MFV196701:MGY196701 MPR196701:MQU196701 MZN196701:NAQ196701 NJJ196701:NKM196701 NTF196701:NUI196701 ODB196701:OEE196701 OMX196701:OOA196701 OWT196701:OXW196701 PGP196701:PHS196701 PQL196701:PRO196701 QAH196701:QBK196701 QKD196701:QLG196701 QTZ196701:QVC196701 RDV196701:REY196701 RNR196701:ROU196701 RXN196701:RYQ196701 SHJ196701:SIM196701 SRF196701:SSI196701 TBB196701:TCE196701 TKX196701:TMA196701 TUT196701:TVW196701 UEP196701:UFS196701 UOL196701:UPO196701 UYH196701:UZK196701 VID196701:VJG196701 VRZ196701:VTC196701 WBV196701:WCY196701 WLR196701:WMU196701 WVN196701:WWQ196701 D262237:AQ262237 JB262237:KE262237 SX262237:UA262237 ACT262237:ADW262237 AMP262237:ANS262237 AWL262237:AXO262237 BGH262237:BHK262237 BQD262237:BRG262237 BZZ262237:CBC262237 CJV262237:CKY262237 CTR262237:CUU262237 DDN262237:DEQ262237 DNJ262237:DOM262237 DXF262237:DYI262237 EHB262237:EIE262237 EQX262237:ESA262237 FAT262237:FBW262237 FKP262237:FLS262237 FUL262237:FVO262237 GEH262237:GFK262237 GOD262237:GPG262237 GXZ262237:GZC262237 HHV262237:HIY262237 HRR262237:HSU262237 IBN262237:ICQ262237 ILJ262237:IMM262237 IVF262237:IWI262237 JFB262237:JGE262237 JOX262237:JQA262237 JYT262237:JZW262237 KIP262237:KJS262237 KSL262237:KTO262237 LCH262237:LDK262237 LMD262237:LNG262237 LVZ262237:LXC262237 MFV262237:MGY262237 MPR262237:MQU262237 MZN262237:NAQ262237 NJJ262237:NKM262237 NTF262237:NUI262237 ODB262237:OEE262237 OMX262237:OOA262237 OWT262237:OXW262237 PGP262237:PHS262237 PQL262237:PRO262237 QAH262237:QBK262237 QKD262237:QLG262237 QTZ262237:QVC262237 RDV262237:REY262237 RNR262237:ROU262237 RXN262237:RYQ262237 SHJ262237:SIM262237 SRF262237:SSI262237 TBB262237:TCE262237 TKX262237:TMA262237 TUT262237:TVW262237 UEP262237:UFS262237 UOL262237:UPO262237 UYH262237:UZK262237 VID262237:VJG262237 VRZ262237:VTC262237 WBV262237:WCY262237 WLR262237:WMU262237 WVN262237:WWQ262237 D327773:AQ327773 JB327773:KE327773 SX327773:UA327773 ACT327773:ADW327773 AMP327773:ANS327773 AWL327773:AXO327773 BGH327773:BHK327773 BQD327773:BRG327773 BZZ327773:CBC327773 CJV327773:CKY327773 CTR327773:CUU327773 DDN327773:DEQ327773 DNJ327773:DOM327773 DXF327773:DYI327773 EHB327773:EIE327773 EQX327773:ESA327773 FAT327773:FBW327773 FKP327773:FLS327773 FUL327773:FVO327773 GEH327773:GFK327773 GOD327773:GPG327773 GXZ327773:GZC327773 HHV327773:HIY327773 HRR327773:HSU327773 IBN327773:ICQ327773 ILJ327773:IMM327773 IVF327773:IWI327773 JFB327773:JGE327773 JOX327773:JQA327773 JYT327773:JZW327773 KIP327773:KJS327773 KSL327773:KTO327773 LCH327773:LDK327773 LMD327773:LNG327773 LVZ327773:LXC327773 MFV327773:MGY327773 MPR327773:MQU327773 MZN327773:NAQ327773 NJJ327773:NKM327773 NTF327773:NUI327773 ODB327773:OEE327773 OMX327773:OOA327773 OWT327773:OXW327773 PGP327773:PHS327773 PQL327773:PRO327773 QAH327773:QBK327773 QKD327773:QLG327773 QTZ327773:QVC327773 RDV327773:REY327773 RNR327773:ROU327773 RXN327773:RYQ327773 SHJ327773:SIM327773 SRF327773:SSI327773 TBB327773:TCE327773 TKX327773:TMA327773 TUT327773:TVW327773 UEP327773:UFS327773 UOL327773:UPO327773 UYH327773:UZK327773 VID327773:VJG327773 VRZ327773:VTC327773 WBV327773:WCY327773 WLR327773:WMU327773 WVN327773:WWQ327773 D393309:AQ393309 JB393309:KE393309 SX393309:UA393309 ACT393309:ADW393309 AMP393309:ANS393309 AWL393309:AXO393309 BGH393309:BHK393309 BQD393309:BRG393309 BZZ393309:CBC393309 CJV393309:CKY393309 CTR393309:CUU393309 DDN393309:DEQ393309 DNJ393309:DOM393309 DXF393309:DYI393309 EHB393309:EIE393309 EQX393309:ESA393309 FAT393309:FBW393309 FKP393309:FLS393309 FUL393309:FVO393309 GEH393309:GFK393309 GOD393309:GPG393309 GXZ393309:GZC393309 HHV393309:HIY393309 HRR393309:HSU393309 IBN393309:ICQ393309 ILJ393309:IMM393309 IVF393309:IWI393309 JFB393309:JGE393309 JOX393309:JQA393309 JYT393309:JZW393309 KIP393309:KJS393309 KSL393309:KTO393309 LCH393309:LDK393309 LMD393309:LNG393309 LVZ393309:LXC393309 MFV393309:MGY393309 MPR393309:MQU393309 MZN393309:NAQ393309 NJJ393309:NKM393309 NTF393309:NUI393309 ODB393309:OEE393309 OMX393309:OOA393309 OWT393309:OXW393309 PGP393309:PHS393309 PQL393309:PRO393309 QAH393309:QBK393309 QKD393309:QLG393309 QTZ393309:QVC393309 RDV393309:REY393309 RNR393309:ROU393309 RXN393309:RYQ393309 SHJ393309:SIM393309 SRF393309:SSI393309 TBB393309:TCE393309 TKX393309:TMA393309 TUT393309:TVW393309 UEP393309:UFS393309 UOL393309:UPO393309 UYH393309:UZK393309 VID393309:VJG393309 VRZ393309:VTC393309 WBV393309:WCY393309 WLR393309:WMU393309 WVN393309:WWQ393309 D458845:AQ458845 JB458845:KE458845 SX458845:UA458845 ACT458845:ADW458845 AMP458845:ANS458845 AWL458845:AXO458845 BGH458845:BHK458845 BQD458845:BRG458845 BZZ458845:CBC458845 CJV458845:CKY458845 CTR458845:CUU458845 DDN458845:DEQ458845 DNJ458845:DOM458845 DXF458845:DYI458845 EHB458845:EIE458845 EQX458845:ESA458845 FAT458845:FBW458845 FKP458845:FLS458845 FUL458845:FVO458845 GEH458845:GFK458845 GOD458845:GPG458845 GXZ458845:GZC458845 HHV458845:HIY458845 HRR458845:HSU458845 IBN458845:ICQ458845 ILJ458845:IMM458845 IVF458845:IWI458845 JFB458845:JGE458845 JOX458845:JQA458845 JYT458845:JZW458845 KIP458845:KJS458845 KSL458845:KTO458845 LCH458845:LDK458845 LMD458845:LNG458845 LVZ458845:LXC458845 MFV458845:MGY458845 MPR458845:MQU458845 MZN458845:NAQ458845 NJJ458845:NKM458845 NTF458845:NUI458845 ODB458845:OEE458845 OMX458845:OOA458845 OWT458845:OXW458845 PGP458845:PHS458845 PQL458845:PRO458845 QAH458845:QBK458845 QKD458845:QLG458845 QTZ458845:QVC458845 RDV458845:REY458845 RNR458845:ROU458845 RXN458845:RYQ458845 SHJ458845:SIM458845 SRF458845:SSI458845 TBB458845:TCE458845 TKX458845:TMA458845 TUT458845:TVW458845 UEP458845:UFS458845 UOL458845:UPO458845 UYH458845:UZK458845 VID458845:VJG458845 VRZ458845:VTC458845 WBV458845:WCY458845 WLR458845:WMU458845 WVN458845:WWQ458845 D524381:AQ524381 JB524381:KE524381 SX524381:UA524381 ACT524381:ADW524381 AMP524381:ANS524381 AWL524381:AXO524381 BGH524381:BHK524381 BQD524381:BRG524381 BZZ524381:CBC524381 CJV524381:CKY524381 CTR524381:CUU524381 DDN524381:DEQ524381 DNJ524381:DOM524381 DXF524381:DYI524381 EHB524381:EIE524381 EQX524381:ESA524381 FAT524381:FBW524381 FKP524381:FLS524381 FUL524381:FVO524381 GEH524381:GFK524381 GOD524381:GPG524381 GXZ524381:GZC524381 HHV524381:HIY524381 HRR524381:HSU524381 IBN524381:ICQ524381 ILJ524381:IMM524381 IVF524381:IWI524381 JFB524381:JGE524381 JOX524381:JQA524381 JYT524381:JZW524381 KIP524381:KJS524381 KSL524381:KTO524381 LCH524381:LDK524381 LMD524381:LNG524381 LVZ524381:LXC524381 MFV524381:MGY524381 MPR524381:MQU524381 MZN524381:NAQ524381 NJJ524381:NKM524381 NTF524381:NUI524381 ODB524381:OEE524381 OMX524381:OOA524381 OWT524381:OXW524381 PGP524381:PHS524381 PQL524381:PRO524381 QAH524381:QBK524381 QKD524381:QLG524381 QTZ524381:QVC524381 RDV524381:REY524381 RNR524381:ROU524381 RXN524381:RYQ524381 SHJ524381:SIM524381 SRF524381:SSI524381 TBB524381:TCE524381 TKX524381:TMA524381 TUT524381:TVW524381 UEP524381:UFS524381 UOL524381:UPO524381 UYH524381:UZK524381 VID524381:VJG524381 VRZ524381:VTC524381 WBV524381:WCY524381 WLR524381:WMU524381 WVN524381:WWQ524381 D589917:AQ589917 JB589917:KE589917 SX589917:UA589917 ACT589917:ADW589917 AMP589917:ANS589917 AWL589917:AXO589917 BGH589917:BHK589917 BQD589917:BRG589917 BZZ589917:CBC589917 CJV589917:CKY589917 CTR589917:CUU589917 DDN589917:DEQ589917 DNJ589917:DOM589917 DXF589917:DYI589917 EHB589917:EIE589917 EQX589917:ESA589917 FAT589917:FBW589917 FKP589917:FLS589917 FUL589917:FVO589917 GEH589917:GFK589917 GOD589917:GPG589917 GXZ589917:GZC589917 HHV589917:HIY589917 HRR589917:HSU589917 IBN589917:ICQ589917 ILJ589917:IMM589917 IVF589917:IWI589917 JFB589917:JGE589917 JOX589917:JQA589917 JYT589917:JZW589917 KIP589917:KJS589917 KSL589917:KTO589917 LCH589917:LDK589917 LMD589917:LNG589917 LVZ589917:LXC589917 MFV589917:MGY589917 MPR589917:MQU589917 MZN589917:NAQ589917 NJJ589917:NKM589917 NTF589917:NUI589917 ODB589917:OEE589917 OMX589917:OOA589917 OWT589917:OXW589917 PGP589917:PHS589917 PQL589917:PRO589917 QAH589917:QBK589917 QKD589917:QLG589917 QTZ589917:QVC589917 RDV589917:REY589917 RNR589917:ROU589917 RXN589917:RYQ589917 SHJ589917:SIM589917 SRF589917:SSI589917 TBB589917:TCE589917 TKX589917:TMA589917 TUT589917:TVW589917 UEP589917:UFS589917 UOL589917:UPO589917 UYH589917:UZK589917 VID589917:VJG589917 VRZ589917:VTC589917 WBV589917:WCY589917 WLR589917:WMU589917 WVN589917:WWQ589917 D655453:AQ655453 JB655453:KE655453 SX655453:UA655453 ACT655453:ADW655453 AMP655453:ANS655453 AWL655453:AXO655453 BGH655453:BHK655453 BQD655453:BRG655453 BZZ655453:CBC655453 CJV655453:CKY655453 CTR655453:CUU655453 DDN655453:DEQ655453 DNJ655453:DOM655453 DXF655453:DYI655453 EHB655453:EIE655453 EQX655453:ESA655453 FAT655453:FBW655453 FKP655453:FLS655453 FUL655453:FVO655453 GEH655453:GFK655453 GOD655453:GPG655453 GXZ655453:GZC655453 HHV655453:HIY655453 HRR655453:HSU655453 IBN655453:ICQ655453 ILJ655453:IMM655453 IVF655453:IWI655453 JFB655453:JGE655453 JOX655453:JQA655453 JYT655453:JZW655453 KIP655453:KJS655453 KSL655453:KTO655453 LCH655453:LDK655453 LMD655453:LNG655453 LVZ655453:LXC655453 MFV655453:MGY655453 MPR655453:MQU655453 MZN655453:NAQ655453 NJJ655453:NKM655453 NTF655453:NUI655453 ODB655453:OEE655453 OMX655453:OOA655453 OWT655453:OXW655453 PGP655453:PHS655453 PQL655453:PRO655453 QAH655453:QBK655453 QKD655453:QLG655453 QTZ655453:QVC655453 RDV655453:REY655453 RNR655453:ROU655453 RXN655453:RYQ655453 SHJ655453:SIM655453 SRF655453:SSI655453 TBB655453:TCE655453 TKX655453:TMA655453 TUT655453:TVW655453 UEP655453:UFS655453 UOL655453:UPO655453 UYH655453:UZK655453 VID655453:VJG655453 VRZ655453:VTC655453 WBV655453:WCY655453 WLR655453:WMU655453 WVN655453:WWQ655453 D720989:AQ720989 JB720989:KE720989 SX720989:UA720989 ACT720989:ADW720989 AMP720989:ANS720989 AWL720989:AXO720989 BGH720989:BHK720989 BQD720989:BRG720989 BZZ720989:CBC720989 CJV720989:CKY720989 CTR720989:CUU720989 DDN720989:DEQ720989 DNJ720989:DOM720989 DXF720989:DYI720989 EHB720989:EIE720989 EQX720989:ESA720989 FAT720989:FBW720989 FKP720989:FLS720989 FUL720989:FVO720989 GEH720989:GFK720989 GOD720989:GPG720989 GXZ720989:GZC720989 HHV720989:HIY720989 HRR720989:HSU720989 IBN720989:ICQ720989 ILJ720989:IMM720989 IVF720989:IWI720989 JFB720989:JGE720989 JOX720989:JQA720989 JYT720989:JZW720989 KIP720989:KJS720989 KSL720989:KTO720989 LCH720989:LDK720989 LMD720989:LNG720989 LVZ720989:LXC720989 MFV720989:MGY720989 MPR720989:MQU720989 MZN720989:NAQ720989 NJJ720989:NKM720989 NTF720989:NUI720989 ODB720989:OEE720989 OMX720989:OOA720989 OWT720989:OXW720989 PGP720989:PHS720989 PQL720989:PRO720989 QAH720989:QBK720989 QKD720989:QLG720989 QTZ720989:QVC720989 RDV720989:REY720989 RNR720989:ROU720989 RXN720989:RYQ720989 SHJ720989:SIM720989 SRF720989:SSI720989 TBB720989:TCE720989 TKX720989:TMA720989 TUT720989:TVW720989 UEP720989:UFS720989 UOL720989:UPO720989 UYH720989:UZK720989 VID720989:VJG720989 VRZ720989:VTC720989 WBV720989:WCY720989 WLR720989:WMU720989 WVN720989:WWQ720989 D786525:AQ786525 JB786525:KE786525 SX786525:UA786525 ACT786525:ADW786525 AMP786525:ANS786525 AWL786525:AXO786525 BGH786525:BHK786525 BQD786525:BRG786525 BZZ786525:CBC786525 CJV786525:CKY786525 CTR786525:CUU786525 DDN786525:DEQ786525 DNJ786525:DOM786525 DXF786525:DYI786525 EHB786525:EIE786525 EQX786525:ESA786525 FAT786525:FBW786525 FKP786525:FLS786525 FUL786525:FVO786525 GEH786525:GFK786525 GOD786525:GPG786525 GXZ786525:GZC786525 HHV786525:HIY786525 HRR786525:HSU786525 IBN786525:ICQ786525 ILJ786525:IMM786525 IVF786525:IWI786525 JFB786525:JGE786525 JOX786525:JQA786525 JYT786525:JZW786525 KIP786525:KJS786525 KSL786525:KTO786525 LCH786525:LDK786525 LMD786525:LNG786525 LVZ786525:LXC786525 MFV786525:MGY786525 MPR786525:MQU786525 MZN786525:NAQ786525 NJJ786525:NKM786525 NTF786525:NUI786525 ODB786525:OEE786525 OMX786525:OOA786525 OWT786525:OXW786525 PGP786525:PHS786525 PQL786525:PRO786525 QAH786525:QBK786525 QKD786525:QLG786525 QTZ786525:QVC786525 RDV786525:REY786525 RNR786525:ROU786525 RXN786525:RYQ786525 SHJ786525:SIM786525 SRF786525:SSI786525 TBB786525:TCE786525 TKX786525:TMA786525 TUT786525:TVW786525 UEP786525:UFS786525 UOL786525:UPO786525 UYH786525:UZK786525 VID786525:VJG786525 VRZ786525:VTC786525 WBV786525:WCY786525 WLR786525:WMU786525 WVN786525:WWQ786525 D852061:AQ852061 JB852061:KE852061 SX852061:UA852061 ACT852061:ADW852061 AMP852061:ANS852061 AWL852061:AXO852061 BGH852061:BHK852061 BQD852061:BRG852061 BZZ852061:CBC852061 CJV852061:CKY852061 CTR852061:CUU852061 DDN852061:DEQ852061 DNJ852061:DOM852061 DXF852061:DYI852061 EHB852061:EIE852061 EQX852061:ESA852061 FAT852061:FBW852061 FKP852061:FLS852061 FUL852061:FVO852061 GEH852061:GFK852061 GOD852061:GPG852061 GXZ852061:GZC852061 HHV852061:HIY852061 HRR852061:HSU852061 IBN852061:ICQ852061 ILJ852061:IMM852061 IVF852061:IWI852061 JFB852061:JGE852061 JOX852061:JQA852061 JYT852061:JZW852061 KIP852061:KJS852061 KSL852061:KTO852061 LCH852061:LDK852061 LMD852061:LNG852061 LVZ852061:LXC852061 MFV852061:MGY852061 MPR852061:MQU852061 MZN852061:NAQ852061 NJJ852061:NKM852061 NTF852061:NUI852061 ODB852061:OEE852061 OMX852061:OOA852061 OWT852061:OXW852061 PGP852061:PHS852061 PQL852061:PRO852061 QAH852061:QBK852061 QKD852061:QLG852061 QTZ852061:QVC852061 RDV852061:REY852061 RNR852061:ROU852061 RXN852061:RYQ852061 SHJ852061:SIM852061 SRF852061:SSI852061 TBB852061:TCE852061 TKX852061:TMA852061 TUT852061:TVW852061 UEP852061:UFS852061 UOL852061:UPO852061 UYH852061:UZK852061 VID852061:VJG852061 VRZ852061:VTC852061 WBV852061:WCY852061 WLR852061:WMU852061 WVN852061:WWQ852061 D917597:AQ917597 JB917597:KE917597 SX917597:UA917597 ACT917597:ADW917597 AMP917597:ANS917597 AWL917597:AXO917597 BGH917597:BHK917597 BQD917597:BRG917597 BZZ917597:CBC917597 CJV917597:CKY917597 CTR917597:CUU917597 DDN917597:DEQ917597 DNJ917597:DOM917597 DXF917597:DYI917597 EHB917597:EIE917597 EQX917597:ESA917597 FAT917597:FBW917597 FKP917597:FLS917597 FUL917597:FVO917597 GEH917597:GFK917597 GOD917597:GPG917597 GXZ917597:GZC917597 HHV917597:HIY917597 HRR917597:HSU917597 IBN917597:ICQ917597 ILJ917597:IMM917597 IVF917597:IWI917597 JFB917597:JGE917597 JOX917597:JQA917597 JYT917597:JZW917597 KIP917597:KJS917597 KSL917597:KTO917597 LCH917597:LDK917597 LMD917597:LNG917597 LVZ917597:LXC917597 MFV917597:MGY917597 MPR917597:MQU917597 MZN917597:NAQ917597 NJJ917597:NKM917597 NTF917597:NUI917597 ODB917597:OEE917597 OMX917597:OOA917597 OWT917597:OXW917597 PGP917597:PHS917597 PQL917597:PRO917597 QAH917597:QBK917597 QKD917597:QLG917597 QTZ917597:QVC917597 RDV917597:REY917597 RNR917597:ROU917597 RXN917597:RYQ917597 SHJ917597:SIM917597 SRF917597:SSI917597 TBB917597:TCE917597 TKX917597:TMA917597 TUT917597:TVW917597 UEP917597:UFS917597 UOL917597:UPO917597 UYH917597:UZK917597 VID917597:VJG917597 VRZ917597:VTC917597 WBV917597:WCY917597 WLR917597:WMU917597 WVN917597:WWQ917597 D983133:AQ983133 JB983133:KE983133 SX983133:UA983133 ACT983133:ADW983133 AMP983133:ANS983133 AWL983133:AXO983133 BGH983133:BHK983133 BQD983133:BRG983133 BZZ983133:CBC983133 CJV983133:CKY983133 CTR983133:CUU983133 DDN983133:DEQ983133 DNJ983133:DOM983133 DXF983133:DYI983133 EHB983133:EIE983133 EQX983133:ESA983133 FAT983133:FBW983133 FKP983133:FLS983133 FUL983133:FVO983133 GEH983133:GFK983133 GOD983133:GPG983133 GXZ983133:GZC983133 HHV983133:HIY983133 HRR983133:HSU983133 IBN983133:ICQ983133 ILJ983133:IMM983133 IVF983133:IWI983133 JFB983133:JGE983133 JOX983133:JQA983133 JYT983133:JZW983133 KIP983133:KJS983133 KSL983133:KTO983133 LCH983133:LDK983133 LMD983133:LNG983133 LVZ983133:LXC983133 MFV983133:MGY983133 MPR983133:MQU983133 MZN983133:NAQ983133 NJJ983133:NKM983133 NTF983133:NUI983133 ODB983133:OEE983133 OMX983133:OOA983133 OWT983133:OXW983133 PGP983133:PHS983133 PQL983133:PRO983133 QAH983133:QBK983133 QKD983133:QLG983133 QTZ983133:QVC983133 RDV983133:REY983133 RNR983133:ROU983133 RXN983133:RYQ983133 SHJ983133:SIM983133 SRF983133:SSI983133 TBB983133:TCE983133 TKX983133:TMA983133 TUT983133:TVW983133 UEP983133:UFS983133 UOL983133:UPO983133 UYH983133:UZK983133 VID983133:VJG983133 VRZ983133:VTC983133 WBV983133:WCY983133 WLR983133:WMU983133 WVN983133:WWQ983133 D65667:AQ65670 JB65667:KE65670 SX65667:UA65670 ACT65667:ADW65670 AMP65667:ANS65670 AWL65667:AXO65670 BGH65667:BHK65670 BQD65667:BRG65670 BZZ65667:CBC65670 CJV65667:CKY65670 CTR65667:CUU65670 DDN65667:DEQ65670 DNJ65667:DOM65670 DXF65667:DYI65670 EHB65667:EIE65670 EQX65667:ESA65670 FAT65667:FBW65670 FKP65667:FLS65670 FUL65667:FVO65670 GEH65667:GFK65670 GOD65667:GPG65670 GXZ65667:GZC65670 HHV65667:HIY65670 HRR65667:HSU65670 IBN65667:ICQ65670 ILJ65667:IMM65670 IVF65667:IWI65670 JFB65667:JGE65670 JOX65667:JQA65670 JYT65667:JZW65670 KIP65667:KJS65670 KSL65667:KTO65670 LCH65667:LDK65670 LMD65667:LNG65670 LVZ65667:LXC65670 MFV65667:MGY65670 MPR65667:MQU65670 MZN65667:NAQ65670 NJJ65667:NKM65670 NTF65667:NUI65670 ODB65667:OEE65670 OMX65667:OOA65670 OWT65667:OXW65670 PGP65667:PHS65670 PQL65667:PRO65670 QAH65667:QBK65670 QKD65667:QLG65670 QTZ65667:QVC65670 RDV65667:REY65670 RNR65667:ROU65670 RXN65667:RYQ65670 SHJ65667:SIM65670 SRF65667:SSI65670 TBB65667:TCE65670 TKX65667:TMA65670 TUT65667:TVW65670 UEP65667:UFS65670 UOL65667:UPO65670 UYH65667:UZK65670 VID65667:VJG65670 VRZ65667:VTC65670 WBV65667:WCY65670 WLR65667:WMU65670 WVN65667:WWQ65670 D131203:AQ131206 JB131203:KE131206 SX131203:UA131206 ACT131203:ADW131206 AMP131203:ANS131206 AWL131203:AXO131206 BGH131203:BHK131206 BQD131203:BRG131206 BZZ131203:CBC131206 CJV131203:CKY131206 CTR131203:CUU131206 DDN131203:DEQ131206 DNJ131203:DOM131206 DXF131203:DYI131206 EHB131203:EIE131206 EQX131203:ESA131206 FAT131203:FBW131206 FKP131203:FLS131206 FUL131203:FVO131206 GEH131203:GFK131206 GOD131203:GPG131206 GXZ131203:GZC131206 HHV131203:HIY131206 HRR131203:HSU131206 IBN131203:ICQ131206 ILJ131203:IMM131206 IVF131203:IWI131206 JFB131203:JGE131206 JOX131203:JQA131206 JYT131203:JZW131206 KIP131203:KJS131206 KSL131203:KTO131206 LCH131203:LDK131206 LMD131203:LNG131206 LVZ131203:LXC131206 MFV131203:MGY131206 MPR131203:MQU131206 MZN131203:NAQ131206 NJJ131203:NKM131206 NTF131203:NUI131206 ODB131203:OEE131206 OMX131203:OOA131206 OWT131203:OXW131206 PGP131203:PHS131206 PQL131203:PRO131206 QAH131203:QBK131206 QKD131203:QLG131206 QTZ131203:QVC131206 RDV131203:REY131206 RNR131203:ROU131206 RXN131203:RYQ131206 SHJ131203:SIM131206 SRF131203:SSI131206 TBB131203:TCE131206 TKX131203:TMA131206 TUT131203:TVW131206 UEP131203:UFS131206 UOL131203:UPO131206 UYH131203:UZK131206 VID131203:VJG131206 VRZ131203:VTC131206 WBV131203:WCY131206 WLR131203:WMU131206 WVN131203:WWQ131206 D196739:AQ196742 JB196739:KE196742 SX196739:UA196742 ACT196739:ADW196742 AMP196739:ANS196742 AWL196739:AXO196742 BGH196739:BHK196742 BQD196739:BRG196742 BZZ196739:CBC196742 CJV196739:CKY196742 CTR196739:CUU196742 DDN196739:DEQ196742 DNJ196739:DOM196742 DXF196739:DYI196742 EHB196739:EIE196742 EQX196739:ESA196742 FAT196739:FBW196742 FKP196739:FLS196742 FUL196739:FVO196742 GEH196739:GFK196742 GOD196739:GPG196742 GXZ196739:GZC196742 HHV196739:HIY196742 HRR196739:HSU196742 IBN196739:ICQ196742 ILJ196739:IMM196742 IVF196739:IWI196742 JFB196739:JGE196742 JOX196739:JQA196742 JYT196739:JZW196742 KIP196739:KJS196742 KSL196739:KTO196742 LCH196739:LDK196742 LMD196739:LNG196742 LVZ196739:LXC196742 MFV196739:MGY196742 MPR196739:MQU196742 MZN196739:NAQ196742 NJJ196739:NKM196742 NTF196739:NUI196742 ODB196739:OEE196742 OMX196739:OOA196742 OWT196739:OXW196742 PGP196739:PHS196742 PQL196739:PRO196742 QAH196739:QBK196742 QKD196739:QLG196742 QTZ196739:QVC196742 RDV196739:REY196742 RNR196739:ROU196742 RXN196739:RYQ196742 SHJ196739:SIM196742 SRF196739:SSI196742 TBB196739:TCE196742 TKX196739:TMA196742 TUT196739:TVW196742 UEP196739:UFS196742 UOL196739:UPO196742 UYH196739:UZK196742 VID196739:VJG196742 VRZ196739:VTC196742 WBV196739:WCY196742 WLR196739:WMU196742 WVN196739:WWQ196742 D262275:AQ262278 JB262275:KE262278 SX262275:UA262278 ACT262275:ADW262278 AMP262275:ANS262278 AWL262275:AXO262278 BGH262275:BHK262278 BQD262275:BRG262278 BZZ262275:CBC262278 CJV262275:CKY262278 CTR262275:CUU262278 DDN262275:DEQ262278 DNJ262275:DOM262278 DXF262275:DYI262278 EHB262275:EIE262278 EQX262275:ESA262278 FAT262275:FBW262278 FKP262275:FLS262278 FUL262275:FVO262278 GEH262275:GFK262278 GOD262275:GPG262278 GXZ262275:GZC262278 HHV262275:HIY262278 HRR262275:HSU262278 IBN262275:ICQ262278 ILJ262275:IMM262278 IVF262275:IWI262278 JFB262275:JGE262278 JOX262275:JQA262278 JYT262275:JZW262278 KIP262275:KJS262278 KSL262275:KTO262278 LCH262275:LDK262278 LMD262275:LNG262278 LVZ262275:LXC262278 MFV262275:MGY262278 MPR262275:MQU262278 MZN262275:NAQ262278 NJJ262275:NKM262278 NTF262275:NUI262278 ODB262275:OEE262278 OMX262275:OOA262278 OWT262275:OXW262278 PGP262275:PHS262278 PQL262275:PRO262278 QAH262275:QBK262278 QKD262275:QLG262278 QTZ262275:QVC262278 RDV262275:REY262278 RNR262275:ROU262278 RXN262275:RYQ262278 SHJ262275:SIM262278 SRF262275:SSI262278 TBB262275:TCE262278 TKX262275:TMA262278 TUT262275:TVW262278 UEP262275:UFS262278 UOL262275:UPO262278 UYH262275:UZK262278 VID262275:VJG262278 VRZ262275:VTC262278 WBV262275:WCY262278 WLR262275:WMU262278 WVN262275:WWQ262278 D327811:AQ327814 JB327811:KE327814 SX327811:UA327814 ACT327811:ADW327814 AMP327811:ANS327814 AWL327811:AXO327814 BGH327811:BHK327814 BQD327811:BRG327814 BZZ327811:CBC327814 CJV327811:CKY327814 CTR327811:CUU327814 DDN327811:DEQ327814 DNJ327811:DOM327814 DXF327811:DYI327814 EHB327811:EIE327814 EQX327811:ESA327814 FAT327811:FBW327814 FKP327811:FLS327814 FUL327811:FVO327814 GEH327811:GFK327814 GOD327811:GPG327814 GXZ327811:GZC327814 HHV327811:HIY327814 HRR327811:HSU327814 IBN327811:ICQ327814 ILJ327811:IMM327814 IVF327811:IWI327814 JFB327811:JGE327814 JOX327811:JQA327814 JYT327811:JZW327814 KIP327811:KJS327814 KSL327811:KTO327814 LCH327811:LDK327814 LMD327811:LNG327814 LVZ327811:LXC327814 MFV327811:MGY327814 MPR327811:MQU327814 MZN327811:NAQ327814 NJJ327811:NKM327814 NTF327811:NUI327814 ODB327811:OEE327814 OMX327811:OOA327814 OWT327811:OXW327814 PGP327811:PHS327814 PQL327811:PRO327814 QAH327811:QBK327814 QKD327811:QLG327814 QTZ327811:QVC327814 RDV327811:REY327814 RNR327811:ROU327814 RXN327811:RYQ327814 SHJ327811:SIM327814 SRF327811:SSI327814 TBB327811:TCE327814 TKX327811:TMA327814 TUT327811:TVW327814 UEP327811:UFS327814 UOL327811:UPO327814 UYH327811:UZK327814 VID327811:VJG327814 VRZ327811:VTC327814 WBV327811:WCY327814 WLR327811:WMU327814 WVN327811:WWQ327814 D393347:AQ393350 JB393347:KE393350 SX393347:UA393350 ACT393347:ADW393350 AMP393347:ANS393350 AWL393347:AXO393350 BGH393347:BHK393350 BQD393347:BRG393350 BZZ393347:CBC393350 CJV393347:CKY393350 CTR393347:CUU393350 DDN393347:DEQ393350 DNJ393347:DOM393350 DXF393347:DYI393350 EHB393347:EIE393350 EQX393347:ESA393350 FAT393347:FBW393350 FKP393347:FLS393350 FUL393347:FVO393350 GEH393347:GFK393350 GOD393347:GPG393350 GXZ393347:GZC393350 HHV393347:HIY393350 HRR393347:HSU393350 IBN393347:ICQ393350 ILJ393347:IMM393350 IVF393347:IWI393350 JFB393347:JGE393350 JOX393347:JQA393350 JYT393347:JZW393350 KIP393347:KJS393350 KSL393347:KTO393350 LCH393347:LDK393350 LMD393347:LNG393350 LVZ393347:LXC393350 MFV393347:MGY393350 MPR393347:MQU393350 MZN393347:NAQ393350 NJJ393347:NKM393350 NTF393347:NUI393350 ODB393347:OEE393350 OMX393347:OOA393350 OWT393347:OXW393350 PGP393347:PHS393350 PQL393347:PRO393350 QAH393347:QBK393350 QKD393347:QLG393350 QTZ393347:QVC393350 RDV393347:REY393350 RNR393347:ROU393350 RXN393347:RYQ393350 SHJ393347:SIM393350 SRF393347:SSI393350 TBB393347:TCE393350 TKX393347:TMA393350 TUT393347:TVW393350 UEP393347:UFS393350 UOL393347:UPO393350 UYH393347:UZK393350 VID393347:VJG393350 VRZ393347:VTC393350 WBV393347:WCY393350 WLR393347:WMU393350 WVN393347:WWQ393350 D458883:AQ458886 JB458883:KE458886 SX458883:UA458886 ACT458883:ADW458886 AMP458883:ANS458886 AWL458883:AXO458886 BGH458883:BHK458886 BQD458883:BRG458886 BZZ458883:CBC458886 CJV458883:CKY458886 CTR458883:CUU458886 DDN458883:DEQ458886 DNJ458883:DOM458886 DXF458883:DYI458886 EHB458883:EIE458886 EQX458883:ESA458886 FAT458883:FBW458886 FKP458883:FLS458886 FUL458883:FVO458886 GEH458883:GFK458886 GOD458883:GPG458886 GXZ458883:GZC458886 HHV458883:HIY458886 HRR458883:HSU458886 IBN458883:ICQ458886 ILJ458883:IMM458886 IVF458883:IWI458886 JFB458883:JGE458886 JOX458883:JQA458886 JYT458883:JZW458886 KIP458883:KJS458886 KSL458883:KTO458886 LCH458883:LDK458886 LMD458883:LNG458886 LVZ458883:LXC458886 MFV458883:MGY458886 MPR458883:MQU458886 MZN458883:NAQ458886 NJJ458883:NKM458886 NTF458883:NUI458886 ODB458883:OEE458886 OMX458883:OOA458886 OWT458883:OXW458886 PGP458883:PHS458886 PQL458883:PRO458886 QAH458883:QBK458886 QKD458883:QLG458886 QTZ458883:QVC458886 RDV458883:REY458886 RNR458883:ROU458886 RXN458883:RYQ458886 SHJ458883:SIM458886 SRF458883:SSI458886 TBB458883:TCE458886 TKX458883:TMA458886 TUT458883:TVW458886 UEP458883:UFS458886 UOL458883:UPO458886 UYH458883:UZK458886 VID458883:VJG458886 VRZ458883:VTC458886 WBV458883:WCY458886 WLR458883:WMU458886 WVN458883:WWQ458886 D524419:AQ524422 JB524419:KE524422 SX524419:UA524422 ACT524419:ADW524422 AMP524419:ANS524422 AWL524419:AXO524422 BGH524419:BHK524422 BQD524419:BRG524422 BZZ524419:CBC524422 CJV524419:CKY524422 CTR524419:CUU524422 DDN524419:DEQ524422 DNJ524419:DOM524422 DXF524419:DYI524422 EHB524419:EIE524422 EQX524419:ESA524422 FAT524419:FBW524422 FKP524419:FLS524422 FUL524419:FVO524422 GEH524419:GFK524422 GOD524419:GPG524422 GXZ524419:GZC524422 HHV524419:HIY524422 HRR524419:HSU524422 IBN524419:ICQ524422 ILJ524419:IMM524422 IVF524419:IWI524422 JFB524419:JGE524422 JOX524419:JQA524422 JYT524419:JZW524422 KIP524419:KJS524422 KSL524419:KTO524422 LCH524419:LDK524422 LMD524419:LNG524422 LVZ524419:LXC524422 MFV524419:MGY524422 MPR524419:MQU524422 MZN524419:NAQ524422 NJJ524419:NKM524422 NTF524419:NUI524422 ODB524419:OEE524422 OMX524419:OOA524422 OWT524419:OXW524422 PGP524419:PHS524422 PQL524419:PRO524422 QAH524419:QBK524422 QKD524419:QLG524422 QTZ524419:QVC524422 RDV524419:REY524422 RNR524419:ROU524422 RXN524419:RYQ524422 SHJ524419:SIM524422 SRF524419:SSI524422 TBB524419:TCE524422 TKX524419:TMA524422 TUT524419:TVW524422 UEP524419:UFS524422 UOL524419:UPO524422 UYH524419:UZK524422 VID524419:VJG524422 VRZ524419:VTC524422 WBV524419:WCY524422 WLR524419:WMU524422 WVN524419:WWQ524422 D589955:AQ589958 JB589955:KE589958 SX589955:UA589958 ACT589955:ADW589958 AMP589955:ANS589958 AWL589955:AXO589958 BGH589955:BHK589958 BQD589955:BRG589958 BZZ589955:CBC589958 CJV589955:CKY589958 CTR589955:CUU589958 DDN589955:DEQ589958 DNJ589955:DOM589958 DXF589955:DYI589958 EHB589955:EIE589958 EQX589955:ESA589958 FAT589955:FBW589958 FKP589955:FLS589958 FUL589955:FVO589958 GEH589955:GFK589958 GOD589955:GPG589958 GXZ589955:GZC589958 HHV589955:HIY589958 HRR589955:HSU589958 IBN589955:ICQ589958 ILJ589955:IMM589958 IVF589955:IWI589958 JFB589955:JGE589958 JOX589955:JQA589958 JYT589955:JZW589958 KIP589955:KJS589958 KSL589955:KTO589958 LCH589955:LDK589958 LMD589955:LNG589958 LVZ589955:LXC589958 MFV589955:MGY589958 MPR589955:MQU589958 MZN589955:NAQ589958 NJJ589955:NKM589958 NTF589955:NUI589958 ODB589955:OEE589958 OMX589955:OOA589958 OWT589955:OXW589958 PGP589955:PHS589958 PQL589955:PRO589958 QAH589955:QBK589958 QKD589955:QLG589958 QTZ589955:QVC589958 RDV589955:REY589958 RNR589955:ROU589958 RXN589955:RYQ589958 SHJ589955:SIM589958 SRF589955:SSI589958 TBB589955:TCE589958 TKX589955:TMA589958 TUT589955:TVW589958 UEP589955:UFS589958 UOL589955:UPO589958 UYH589955:UZK589958 VID589955:VJG589958 VRZ589955:VTC589958 WBV589955:WCY589958 WLR589955:WMU589958 WVN589955:WWQ589958 D655491:AQ655494 JB655491:KE655494 SX655491:UA655494 ACT655491:ADW655494 AMP655491:ANS655494 AWL655491:AXO655494 BGH655491:BHK655494 BQD655491:BRG655494 BZZ655491:CBC655494 CJV655491:CKY655494 CTR655491:CUU655494 DDN655491:DEQ655494 DNJ655491:DOM655494 DXF655491:DYI655494 EHB655491:EIE655494 EQX655491:ESA655494 FAT655491:FBW655494 FKP655491:FLS655494 FUL655491:FVO655494 GEH655491:GFK655494 GOD655491:GPG655494 GXZ655491:GZC655494 HHV655491:HIY655494 HRR655491:HSU655494 IBN655491:ICQ655494 ILJ655491:IMM655494 IVF655491:IWI655494 JFB655491:JGE655494 JOX655491:JQA655494 JYT655491:JZW655494 KIP655491:KJS655494 KSL655491:KTO655494 LCH655491:LDK655494 LMD655491:LNG655494 LVZ655491:LXC655494 MFV655491:MGY655494 MPR655491:MQU655494 MZN655491:NAQ655494 NJJ655491:NKM655494 NTF655491:NUI655494 ODB655491:OEE655494 OMX655491:OOA655494 OWT655491:OXW655494 PGP655491:PHS655494 PQL655491:PRO655494 QAH655491:QBK655494 QKD655491:QLG655494 QTZ655491:QVC655494 RDV655491:REY655494 RNR655491:ROU655494 RXN655491:RYQ655494 SHJ655491:SIM655494 SRF655491:SSI655494 TBB655491:TCE655494 TKX655491:TMA655494 TUT655491:TVW655494 UEP655491:UFS655494 UOL655491:UPO655494 UYH655491:UZK655494 VID655491:VJG655494 VRZ655491:VTC655494 WBV655491:WCY655494 WLR655491:WMU655494 WVN655491:WWQ655494 D721027:AQ721030 JB721027:KE721030 SX721027:UA721030 ACT721027:ADW721030 AMP721027:ANS721030 AWL721027:AXO721030 BGH721027:BHK721030 BQD721027:BRG721030 BZZ721027:CBC721030 CJV721027:CKY721030 CTR721027:CUU721030 DDN721027:DEQ721030 DNJ721027:DOM721030 DXF721027:DYI721030 EHB721027:EIE721030 EQX721027:ESA721030 FAT721027:FBW721030 FKP721027:FLS721030 FUL721027:FVO721030 GEH721027:GFK721030 GOD721027:GPG721030 GXZ721027:GZC721030 HHV721027:HIY721030 HRR721027:HSU721030 IBN721027:ICQ721030 ILJ721027:IMM721030 IVF721027:IWI721030 JFB721027:JGE721030 JOX721027:JQA721030 JYT721027:JZW721030 KIP721027:KJS721030 KSL721027:KTO721030 LCH721027:LDK721030 LMD721027:LNG721030 LVZ721027:LXC721030 MFV721027:MGY721030 MPR721027:MQU721030 MZN721027:NAQ721030 NJJ721027:NKM721030 NTF721027:NUI721030 ODB721027:OEE721030 OMX721027:OOA721030 OWT721027:OXW721030 PGP721027:PHS721030 PQL721027:PRO721030 QAH721027:QBK721030 QKD721027:QLG721030 QTZ721027:QVC721030 RDV721027:REY721030 RNR721027:ROU721030 RXN721027:RYQ721030 SHJ721027:SIM721030 SRF721027:SSI721030 TBB721027:TCE721030 TKX721027:TMA721030 TUT721027:TVW721030 UEP721027:UFS721030 UOL721027:UPO721030 UYH721027:UZK721030 VID721027:VJG721030 VRZ721027:VTC721030 WBV721027:WCY721030 WLR721027:WMU721030 WVN721027:WWQ721030 D786563:AQ786566 JB786563:KE786566 SX786563:UA786566 ACT786563:ADW786566 AMP786563:ANS786566 AWL786563:AXO786566 BGH786563:BHK786566 BQD786563:BRG786566 BZZ786563:CBC786566 CJV786563:CKY786566 CTR786563:CUU786566 DDN786563:DEQ786566 DNJ786563:DOM786566 DXF786563:DYI786566 EHB786563:EIE786566 EQX786563:ESA786566 FAT786563:FBW786566 FKP786563:FLS786566 FUL786563:FVO786566 GEH786563:GFK786566 GOD786563:GPG786566 GXZ786563:GZC786566 HHV786563:HIY786566 HRR786563:HSU786566 IBN786563:ICQ786566 ILJ786563:IMM786566 IVF786563:IWI786566 JFB786563:JGE786566 JOX786563:JQA786566 JYT786563:JZW786566 KIP786563:KJS786566 KSL786563:KTO786566 LCH786563:LDK786566 LMD786563:LNG786566 LVZ786563:LXC786566 MFV786563:MGY786566 MPR786563:MQU786566 MZN786563:NAQ786566 NJJ786563:NKM786566 NTF786563:NUI786566 ODB786563:OEE786566 OMX786563:OOA786566 OWT786563:OXW786566 PGP786563:PHS786566 PQL786563:PRO786566 QAH786563:QBK786566 QKD786563:QLG786566 QTZ786563:QVC786566 RDV786563:REY786566 RNR786563:ROU786566 RXN786563:RYQ786566 SHJ786563:SIM786566 SRF786563:SSI786566 TBB786563:TCE786566 TKX786563:TMA786566 TUT786563:TVW786566 UEP786563:UFS786566 UOL786563:UPO786566 UYH786563:UZK786566 VID786563:VJG786566 VRZ786563:VTC786566 WBV786563:WCY786566 WLR786563:WMU786566 WVN786563:WWQ786566 D852099:AQ852102 JB852099:KE852102 SX852099:UA852102 ACT852099:ADW852102 AMP852099:ANS852102 AWL852099:AXO852102 BGH852099:BHK852102 BQD852099:BRG852102 BZZ852099:CBC852102 CJV852099:CKY852102 CTR852099:CUU852102 DDN852099:DEQ852102 DNJ852099:DOM852102 DXF852099:DYI852102 EHB852099:EIE852102 EQX852099:ESA852102 FAT852099:FBW852102 FKP852099:FLS852102 FUL852099:FVO852102 GEH852099:GFK852102 GOD852099:GPG852102 GXZ852099:GZC852102 HHV852099:HIY852102 HRR852099:HSU852102 IBN852099:ICQ852102 ILJ852099:IMM852102 IVF852099:IWI852102 JFB852099:JGE852102 JOX852099:JQA852102 JYT852099:JZW852102 KIP852099:KJS852102 KSL852099:KTO852102 LCH852099:LDK852102 LMD852099:LNG852102 LVZ852099:LXC852102 MFV852099:MGY852102 MPR852099:MQU852102 MZN852099:NAQ852102 NJJ852099:NKM852102 NTF852099:NUI852102 ODB852099:OEE852102 OMX852099:OOA852102 OWT852099:OXW852102 PGP852099:PHS852102 PQL852099:PRO852102 QAH852099:QBK852102 QKD852099:QLG852102 QTZ852099:QVC852102 RDV852099:REY852102 RNR852099:ROU852102 RXN852099:RYQ852102 SHJ852099:SIM852102 SRF852099:SSI852102 TBB852099:TCE852102 TKX852099:TMA852102 TUT852099:TVW852102 UEP852099:UFS852102 UOL852099:UPO852102 UYH852099:UZK852102 VID852099:VJG852102 VRZ852099:VTC852102 WBV852099:WCY852102 WLR852099:WMU852102 WVN852099:WWQ852102 D917635:AQ917638 JB917635:KE917638 SX917635:UA917638 ACT917635:ADW917638 AMP917635:ANS917638 AWL917635:AXO917638 BGH917635:BHK917638 BQD917635:BRG917638 BZZ917635:CBC917638 CJV917635:CKY917638 CTR917635:CUU917638 DDN917635:DEQ917638 DNJ917635:DOM917638 DXF917635:DYI917638 EHB917635:EIE917638 EQX917635:ESA917638 FAT917635:FBW917638 FKP917635:FLS917638 FUL917635:FVO917638 GEH917635:GFK917638 GOD917635:GPG917638 GXZ917635:GZC917638 HHV917635:HIY917638 HRR917635:HSU917638 IBN917635:ICQ917638 ILJ917635:IMM917638 IVF917635:IWI917638 JFB917635:JGE917638 JOX917635:JQA917638 JYT917635:JZW917638 KIP917635:KJS917638 KSL917635:KTO917638 LCH917635:LDK917638 LMD917635:LNG917638 LVZ917635:LXC917638 MFV917635:MGY917638 MPR917635:MQU917638 MZN917635:NAQ917638 NJJ917635:NKM917638 NTF917635:NUI917638 ODB917635:OEE917638 OMX917635:OOA917638 OWT917635:OXW917638 PGP917635:PHS917638 PQL917635:PRO917638 QAH917635:QBK917638 QKD917635:QLG917638 QTZ917635:QVC917638 RDV917635:REY917638 RNR917635:ROU917638 RXN917635:RYQ917638 SHJ917635:SIM917638 SRF917635:SSI917638 TBB917635:TCE917638 TKX917635:TMA917638 TUT917635:TVW917638 UEP917635:UFS917638 UOL917635:UPO917638 UYH917635:UZK917638 VID917635:VJG917638 VRZ917635:VTC917638 WBV917635:WCY917638 WLR917635:WMU917638 WVN917635:WWQ917638 D983171:AQ983174 JB983171:KE983174 SX983171:UA983174 ACT983171:ADW983174 AMP983171:ANS983174 AWL983171:AXO983174 BGH983171:BHK983174 BQD983171:BRG983174 BZZ983171:CBC983174 CJV983171:CKY983174 CTR983171:CUU983174 DDN983171:DEQ983174 DNJ983171:DOM983174 DXF983171:DYI983174 EHB983171:EIE983174 EQX983171:ESA983174 FAT983171:FBW983174 FKP983171:FLS983174 FUL983171:FVO983174 GEH983171:GFK983174 GOD983171:GPG983174 GXZ983171:GZC983174 HHV983171:HIY983174 HRR983171:HSU983174 IBN983171:ICQ983174 ILJ983171:IMM983174 IVF983171:IWI983174 JFB983171:JGE983174 JOX983171:JQA983174 JYT983171:JZW983174 KIP983171:KJS983174 KSL983171:KTO983174 LCH983171:LDK983174 LMD983171:LNG983174 LVZ983171:LXC983174 MFV983171:MGY983174 MPR983171:MQU983174 MZN983171:NAQ983174 NJJ983171:NKM983174 NTF983171:NUI983174 ODB983171:OEE983174 OMX983171:OOA983174 OWT983171:OXW983174 PGP983171:PHS983174 PQL983171:PRO983174 QAH983171:QBK983174 QKD983171:QLG983174 QTZ983171:QVC983174 RDV983171:REY983174 RNR983171:ROU983174 RXN983171:RYQ983174 SHJ983171:SIM983174 SRF983171:SSI983174 TBB983171:TCE983174 TKX983171:TMA983174 TUT983171:TVW983174 UEP983171:UFS983174 UOL983171:UPO983174 UYH983171:UZK983174 VID983171:VJG983174 VRZ983171:VTC983174 WBV983171:WCY983174 WLR983171:WMU983174 WVN983171:WWQ983174 RDV158:REY158 WBV158:WCY158 JB183:KE185 SX183:UA185 ACT183:ADW185 AMP183:ANS185 AWL183:AXO185 BGH183:BHK185 BQD183:BRG185 BZZ183:CBC185 CJV183:CKY185 CTR183:CUU185 DDN183:DEQ185 DNJ183:DOM185 DXF183:DYI185 EHB183:EIE185 EQX183:ESA185 FAT183:FBW185 FKP183:FLS185 FUL183:FVO185 GEH183:GFK185 GOD183:GPG185 GXZ183:GZC185 HHV183:HIY185 HRR183:HSU185 IBN183:ICQ185 ILJ183:IMM185 IVF183:IWI185 JFB183:JGE185 JOX183:JQA185 JYT183:JZW185 KIP183:KJS185 KSL183:KTO185 LCH183:LDK185 LMD183:LNG185 LVZ183:LXC185 MFV183:MGY185 MPR183:MQU185 MZN183:NAQ185 NJJ183:NKM185 NTF183:NUI185 ODB183:OEE185 OMX183:OOA185 OWT183:OXW185 PGP183:PHS185 PQL183:PRO185 QAH183:QBK185 QKD183:QLG185 QTZ183:QVC185 RDV183:REY185 RNR183:ROU185 RXN183:RYQ185 SHJ183:SIM185 SRF183:SSI185 TBB183:TCE185 TKX183:TMA185 TUT183:TVW185 UEP183:UFS185 UOL183:UPO185 UYH183:UZK185 VID183:VJG185 VRZ183:VTC185 WBV183:WCY185 WLR183:WMU185 WVN183:WWQ185 RXN158:RYQ158 TBB158:TCE158 JB180:KE181 SX180:UA181 ACT180:ADW181 AMP180:ANS181 AWL180:AXO181 BGH180:BHK181 BQD180:BRG181 BZZ180:CBC181 CJV180:CKY181 CTR180:CUU181 DDN180:DEQ181 DNJ180:DOM181 DXF180:DYI181 EHB180:EIE181 EQX180:ESA181 FAT180:FBW181 FKP180:FLS181 FUL180:FVO181 GEH180:GFK181 GOD180:GPG181 GXZ180:GZC181 HHV180:HIY181 HRR180:HSU181 IBN180:ICQ181 ILJ180:IMM181 IVF180:IWI181 JFB180:JGE181 JOX180:JQA181 JYT180:JZW181 KIP180:KJS181 KSL180:KTO181 LCH180:LDK181 LMD180:LNG181 LVZ180:LXC181 MFV180:MGY181 MPR180:MQU181 MZN180:NAQ181 NJJ180:NKM181 NTF180:NUI181 ODB180:OEE181 OMX180:OOA181 OWT180:OXW181 PGP180:PHS181 PQL180:PRO181 QAH180:QBK181 QKD180:QLG181 QTZ180:QVC181 RDV180:REY181 RNR180:ROU181 RXN180:RYQ181 SHJ180:SIM181 SRF180:SSI181 TBB180:TCE181 TKX180:TMA181 TUT180:TVW181 UEP180:UFS181 UOL180:UPO181 UYH180:UZK181 VID180:VJG181 VRZ180:VTC181 WBV180:WCY181 WLR180:WMU181 WVN180:WWQ181 SHJ158:SIM158 JB178:KE178 SX178:UA178 ACT178:ADW178 AMP178:ANS178 AWL178:AXO178 BGH178:BHK178 BQD178:BRG178 BZZ178:CBC178 CJV178:CKY178 CTR178:CUU178 DDN178:DEQ178 DNJ178:DOM178 DXF178:DYI178 EHB178:EIE178 EQX178:ESA178 FAT178:FBW178 FKP178:FLS178 FUL178:FVO178 GEH178:GFK178 GOD178:GPG178 GXZ178:GZC178 HHV178:HIY178 HRR178:HSU178 IBN178:ICQ178 ILJ178:IMM178 IVF178:IWI178 JFB178:JGE178 JOX178:JQA178 JYT178:JZW178 KIP178:KJS178 KSL178:KTO178 LCH178:LDK178 LMD178:LNG178 LVZ178:LXC178 MFV178:MGY178 MPR178:MQU178 MZN178:NAQ178 NJJ178:NKM178 NTF178:NUI178 ODB178:OEE178 OMX178:OOA178 OWT178:OXW178 PGP178:PHS178 PQL178:PRO178 QAH178:QBK178 QKD178:QLG178 QTZ178:QVC178 RDV178:REY178 RNR178:ROU178 RXN178:RYQ178 SHJ178:SIM178 SRF178:SSI178 TBB178:TCE178 TKX178:TMA178 TUT178:TVW178 UEP178:UFS178 UOL178:UPO178 UYH178:UZK178 VID178:VJG178 VRZ178:VTC178 WBV178:WCY178 WLR178:WMU178 WVN178:WWQ178 SRF158:SSI158 JB176:KE176 SX176:UA176 ACT176:ADW176 AMP176:ANS176 AWL176:AXO176 BGH176:BHK176 BQD176:BRG176 BZZ176:CBC176 CJV176:CKY176 CTR176:CUU176 DDN176:DEQ176 DNJ176:DOM176 DXF176:DYI176 EHB176:EIE176 EQX176:ESA176 FAT176:FBW176 FKP176:FLS176 FUL176:FVO176 GEH176:GFK176 GOD176:GPG176 GXZ176:GZC176 HHV176:HIY176 HRR176:HSU176 IBN176:ICQ176 ILJ176:IMM176 IVF176:IWI176 JFB176:JGE176 JOX176:JQA176 JYT176:JZW176 KIP176:KJS176 KSL176:KTO176 LCH176:LDK176 LMD176:LNG176 LVZ176:LXC176 MFV176:MGY176 MPR176:MQU176 MZN176:NAQ176 NJJ176:NKM176 NTF176:NUI176 ODB176:OEE176 OMX176:OOA176 OWT176:OXW176 PGP176:PHS176 PQL176:PRO176 QAH176:QBK176 QKD176:QLG176 QTZ176:QVC176 RDV176:REY176 RNR176:ROU176 RXN176:RYQ176 SHJ176:SIM176 SRF176:SSI176 TBB176:TCE176 TKX176:TMA176 TUT176:TVW176 UEP176:UFS176 UOL176:UPO176 UYH176:UZK176 VID176:VJG176 VRZ176:VTC176 WBV176:WCY176 WLR176:WMU176 WVN176:WWQ176 QKD158:QLG158 JB166:KE168 SX166:UA168 ACT166:ADW168 AMP166:ANS168 AWL166:AXO168 BGH166:BHK168 BQD166:BRG168 BZZ166:CBC168 CJV166:CKY168 CTR166:CUU168 DDN166:DEQ168 DNJ166:DOM168 DXF166:DYI168 EHB166:EIE168 EQX166:ESA168 FAT166:FBW168 FKP166:FLS168 FUL166:FVO168 GEH166:GFK168 GOD166:GPG168 GXZ166:GZC168 HHV166:HIY168 HRR166:HSU168 IBN166:ICQ168 ILJ166:IMM168 IVF166:IWI168 JFB166:JGE168 JOX166:JQA168 JYT166:JZW168 KIP166:KJS168 KSL166:KTO168 LCH166:LDK168 LMD166:LNG168 LVZ166:LXC168 MFV166:MGY168 MPR166:MQU168 MZN166:NAQ168 NJJ166:NKM168 NTF166:NUI168 ODB166:OEE168 OMX166:OOA168 OWT166:OXW168 PGP166:PHS168 PQL166:PRO168 QAH166:QBK168 QKD166:QLG168 QTZ166:QVC168 RDV166:REY168 RNR166:ROU168 RXN166:RYQ168 SHJ166:SIM168 SRF166:SSI168 TBB166:TCE168 TKX166:TMA168 TUT166:TVW168 UEP166:UFS168 UOL166:UPO168 UYH166:UZK168 VID166:VJG168 VRZ166:VTC168 WBV166:WCY168 WLR166:WMU168 WVN166:WWQ168 WLR158:WMU158 JB162:KE163 SX162:UA163 ACT162:ADW163 AMP162:ANS163 AWL162:AXO163 BGH162:BHK163 BQD162:BRG163 BZZ162:CBC163 CJV162:CKY163 CTR162:CUU163 DDN162:DEQ163 DNJ162:DOM163 DXF162:DYI163 EHB162:EIE163 EQX162:ESA163 FAT162:FBW163 FKP162:FLS163 FUL162:FVO163 GEH162:GFK163 GOD162:GPG163 GXZ162:GZC163 HHV162:HIY163 HRR162:HSU163 IBN162:ICQ163 ILJ162:IMM163 IVF162:IWI163 JFB162:JGE163 JOX162:JQA163 JYT162:JZW163 KIP162:KJS163 KSL162:KTO163 LCH162:LDK163 LMD162:LNG163 LVZ162:LXC163 MFV162:MGY163 MPR162:MQU163 MZN162:NAQ163 NJJ162:NKM163 NTF162:NUI163 ODB162:OEE163 OMX162:OOA163 OWT162:OXW163 PGP162:PHS163 PQL162:PRO163 QAH162:QBK163 QKD162:QLG163 QTZ162:QVC163 RDV162:REY163 RNR162:ROU163 RXN162:RYQ163 SHJ162:SIM163 SRF162:SSI163 TBB162:TCE163 TKX162:TMA163 TUT162:TVW163 UEP162:UFS163 UOL162:UPO163 UYH162:UZK163 VID162:VJG163 VRZ162:VTC163 WBV162:WCY163 WLR162:WMU163 WVN162:WWQ163 TUT158:TVW158 JB158:KE158 SX158:UA158 ACT158:ADW158 AMP158:ANS158 AWL158:AXO158 BGH158:BHK158 BQD158:BRG158 BZZ158:CBC158 CJV158:CKY158 CTR158:CUU158 DDN158:DEQ158 DNJ158:DOM158 DXF158:DYI158 EHB158:EIE158 EQX158:ESA158 FAT158:FBW158 FKP158:FLS158 FUL158:FVO158 GEH158:GFK158 GOD158:GPG158 GXZ158:GZC158 HHV158:HIY158 HRR158:HSU158 IBN158:ICQ158 ILJ158:IMM158 IVF158:IWI158 JFB158:JGE158 JOX158:JQA158 JYT158:JZW158 KIP158:KJS158 KSL158:KTO158 LCH158:LDK158 LMD158:LNG158 LVZ158:LXC158 MFV158:MGY158 MPR158:MQU158 MZN158:NAQ158 NJJ158:NKM158 NTF158:NUI158 ODB158:OEE158 OMX158:OOA158 OWT158:OXW158 PGP158:PHS158 PQL158:PRO158 QAH158:QBK158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79"/>
  <sheetViews>
    <sheetView showGridLines="0"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7" customWidth="1"/>
    <col min="10" max="16384" width="9.1796875" style="127"/>
  </cols>
  <sheetData>
    <row r="1" spans="2:11" ht="73.5" customHeight="1" x14ac:dyDescent="0.35"/>
    <row r="2" spans="2:11" ht="65.25" customHeight="1" x14ac:dyDescent="0.35">
      <c r="B2" s="388" t="s">
        <v>81</v>
      </c>
      <c r="C2" s="389"/>
      <c r="D2" s="389"/>
      <c r="E2" s="389"/>
      <c r="F2" s="389"/>
      <c r="G2" s="389"/>
      <c r="H2" s="390"/>
    </row>
    <row r="3" spans="2:11" ht="46.5" customHeight="1" thickBot="1" x14ac:dyDescent="0.4">
      <c r="B3" s="391" t="s">
        <v>75</v>
      </c>
      <c r="C3" s="392"/>
      <c r="D3" s="392"/>
      <c r="E3" s="392"/>
      <c r="F3" s="392"/>
      <c r="G3" s="392"/>
    </row>
    <row r="4" spans="2:11" ht="22" customHeight="1" x14ac:dyDescent="0.45">
      <c r="B4" s="98" t="s">
        <v>129</v>
      </c>
      <c r="C4" s="397" t="str">
        <f>IF(COUNTBLANK('Student data'!D24:AQ24)=40,"No student is selected",'Student data'!AU25)</f>
        <v>No student is selected</v>
      </c>
      <c r="D4" s="398"/>
      <c r="E4" s="399"/>
      <c r="F4" s="400"/>
      <c r="G4" s="128"/>
    </row>
    <row r="5" spans="2:11" ht="22" customHeight="1" thickBot="1" x14ac:dyDescent="0.4">
      <c r="B5" s="99" t="s">
        <v>130</v>
      </c>
      <c r="C5" s="100" t="str">
        <f>'Student data'!N8</f>
        <v>0/300</v>
      </c>
      <c r="D5" s="401" t="s">
        <v>131</v>
      </c>
      <c r="E5" s="401"/>
      <c r="F5" s="101" t="str">
        <f>'Student data'!O8</f>
        <v>Grade U</v>
      </c>
      <c r="G5" s="128"/>
    </row>
    <row r="6" spans="2:11" ht="22" customHeight="1" thickBot="1" x14ac:dyDescent="0.4">
      <c r="B6" s="129"/>
      <c r="C6" s="393"/>
      <c r="D6" s="394"/>
      <c r="E6" s="128"/>
      <c r="F6" s="128"/>
      <c r="G6" s="128"/>
    </row>
    <row r="7" spans="2:11" s="131" customFormat="1" ht="47.25" customHeight="1" thickBot="1" x14ac:dyDescent="0.4">
      <c r="B7" s="395" t="s">
        <v>163</v>
      </c>
      <c r="C7" s="396"/>
      <c r="D7" s="396"/>
      <c r="E7" s="396"/>
      <c r="F7" s="125" t="s">
        <v>133</v>
      </c>
      <c r="G7" s="125" t="s">
        <v>4</v>
      </c>
      <c r="H7" s="120" t="s">
        <v>134</v>
      </c>
      <c r="J7" s="386" t="s">
        <v>164</v>
      </c>
      <c r="K7" s="387"/>
    </row>
    <row r="8" spans="2:11" x14ac:dyDescent="0.35">
      <c r="B8" s="194"/>
      <c r="C8" s="195"/>
      <c r="D8" s="195"/>
      <c r="E8" s="195" t="s">
        <v>10</v>
      </c>
      <c r="F8" s="196">
        <f>SUMIF(E24:E72,"Number",D24:D72)</f>
        <v>26</v>
      </c>
      <c r="G8" s="196">
        <f>SUMIF(E24:E72,"Number",G24:G72)</f>
        <v>0</v>
      </c>
      <c r="H8" s="197">
        <f t="shared" ref="H8:H13" si="0">G8/F8</f>
        <v>0</v>
      </c>
      <c r="J8" s="286">
        <v>5</v>
      </c>
      <c r="K8" s="281">
        <v>56</v>
      </c>
    </row>
    <row r="9" spans="2:11" x14ac:dyDescent="0.35">
      <c r="B9" s="202"/>
      <c r="C9" s="203"/>
      <c r="D9" s="203"/>
      <c r="E9" s="203" t="s">
        <v>11</v>
      </c>
      <c r="F9" s="200">
        <f>SUMIF(E24:E72,"Algebra",D24:D72)</f>
        <v>19</v>
      </c>
      <c r="G9" s="200">
        <f>SUMIF(E24:E72,"Algebra",G24:G72)</f>
        <v>0</v>
      </c>
      <c r="H9" s="199">
        <f t="shared" si="0"/>
        <v>0</v>
      </c>
      <c r="J9" s="287">
        <v>4</v>
      </c>
      <c r="K9" s="283">
        <v>39</v>
      </c>
    </row>
    <row r="10" spans="2:11" x14ac:dyDescent="0.35">
      <c r="B10" s="204"/>
      <c r="C10" s="205"/>
      <c r="D10" s="205"/>
      <c r="E10" s="205" t="s">
        <v>14</v>
      </c>
      <c r="F10" s="206">
        <f>SUMIF(E24:E72,"RPR",D24:D72)</f>
        <v>21</v>
      </c>
      <c r="G10" s="206">
        <f>SUMIF(E24:E72,"RPR",G24:G72)</f>
        <v>0</v>
      </c>
      <c r="H10" s="207">
        <f t="shared" si="0"/>
        <v>0</v>
      </c>
      <c r="J10" s="287">
        <v>3</v>
      </c>
      <c r="K10" s="283">
        <v>28</v>
      </c>
    </row>
    <row r="11" spans="2:11" x14ac:dyDescent="0.35">
      <c r="B11" s="214"/>
      <c r="C11" s="215"/>
      <c r="D11" s="215"/>
      <c r="E11" s="215" t="s">
        <v>7</v>
      </c>
      <c r="F11" s="212">
        <f>SUMIF(E24:E72,"Geometry and measures",D24:D72)</f>
        <v>18</v>
      </c>
      <c r="G11" s="212">
        <f>SUMIF(E24:E72,"Geometry and measures",G24:G72)</f>
        <v>0</v>
      </c>
      <c r="H11" s="211">
        <f t="shared" si="0"/>
        <v>0</v>
      </c>
      <c r="J11" s="287">
        <v>2</v>
      </c>
      <c r="K11" s="283">
        <v>17</v>
      </c>
    </row>
    <row r="12" spans="2:11" x14ac:dyDescent="0.35">
      <c r="B12" s="216"/>
      <c r="C12" s="217"/>
      <c r="D12" s="217"/>
      <c r="E12" s="217" t="s">
        <v>15</v>
      </c>
      <c r="F12" s="218">
        <f>SUMIF(E24:E72,"Probability",D24:D72)</f>
        <v>9</v>
      </c>
      <c r="G12" s="218">
        <f>SUMIF(E24:E72,"Probability",G24:G72)</f>
        <v>0</v>
      </c>
      <c r="H12" s="219">
        <f t="shared" si="0"/>
        <v>0</v>
      </c>
      <c r="J12" s="287">
        <v>1</v>
      </c>
      <c r="K12" s="283">
        <v>6</v>
      </c>
    </row>
    <row r="13" spans="2:11" ht="15" thickBot="1" x14ac:dyDescent="0.4">
      <c r="B13" s="226"/>
      <c r="C13" s="227"/>
      <c r="D13" s="227"/>
      <c r="E13" s="228" t="s">
        <v>5</v>
      </c>
      <c r="F13" s="224">
        <f>SUMIF(E24:E72,"Statistics",D24:D72)</f>
        <v>7</v>
      </c>
      <c r="G13" s="224">
        <f>SUMIF(E24:E72,"Statistics",G24:G72)</f>
        <v>0</v>
      </c>
      <c r="H13" s="223">
        <f t="shared" si="0"/>
        <v>0</v>
      </c>
      <c r="J13" s="288" t="s">
        <v>38</v>
      </c>
      <c r="K13" s="285">
        <v>0</v>
      </c>
    </row>
    <row r="14" spans="2:11" x14ac:dyDescent="0.35">
      <c r="B14" s="30"/>
      <c r="C14" s="14"/>
      <c r="D14" s="14"/>
      <c r="E14" s="3"/>
      <c r="F14" s="4"/>
      <c r="G14" s="4"/>
      <c r="H14" s="108"/>
    </row>
    <row r="15" spans="2:11" x14ac:dyDescent="0.35">
      <c r="B15" s="233"/>
      <c r="C15" s="234"/>
      <c r="D15" s="234"/>
      <c r="E15" s="235" t="s">
        <v>8</v>
      </c>
      <c r="F15" s="231">
        <f>SUMIF(F24:F72,"AO1",D24:D72)</f>
        <v>35</v>
      </c>
      <c r="G15" s="231">
        <f>SUMIF(F24:F72,"AO1",G24:G72)</f>
        <v>0</v>
      </c>
      <c r="H15" s="230">
        <f>G15/F15</f>
        <v>0</v>
      </c>
    </row>
    <row r="16" spans="2:11" x14ac:dyDescent="0.35">
      <c r="B16" s="236"/>
      <c r="C16" s="237"/>
      <c r="D16" s="237"/>
      <c r="E16" s="237" t="s">
        <v>6</v>
      </c>
      <c r="F16" s="238">
        <f>SUMIF(F24:F72,"AO2",D24:D72)</f>
        <v>27</v>
      </c>
      <c r="G16" s="238">
        <f>SUMIF(F24:F72,"AO2",G24:G72)</f>
        <v>0</v>
      </c>
      <c r="H16" s="239">
        <f>G16/F16</f>
        <v>0</v>
      </c>
    </row>
    <row r="17" spans="2:11" x14ac:dyDescent="0.35">
      <c r="B17" s="246"/>
      <c r="C17" s="247"/>
      <c r="D17" s="247"/>
      <c r="E17" s="248" t="s">
        <v>9</v>
      </c>
      <c r="F17" s="244">
        <f>SUMIF(F24:F72,"AO3",D24:D72)</f>
        <v>38</v>
      </c>
      <c r="G17" s="244">
        <f>SUMIF(F24:F72,"AO3",G24:G72)</f>
        <v>0</v>
      </c>
      <c r="H17" s="243">
        <f>G17/F17</f>
        <v>0</v>
      </c>
    </row>
    <row r="18" spans="2:11" x14ac:dyDescent="0.35">
      <c r="B18" s="30"/>
      <c r="C18" s="14"/>
      <c r="D18" s="14"/>
      <c r="E18" s="3"/>
      <c r="F18" s="4"/>
      <c r="G18" s="4"/>
      <c r="H18" s="37"/>
    </row>
    <row r="19" spans="2:11" x14ac:dyDescent="0.35">
      <c r="B19" s="249"/>
      <c r="C19" s="250"/>
      <c r="D19" s="250"/>
      <c r="E19" s="258" t="s">
        <v>132</v>
      </c>
      <c r="F19" s="251">
        <f>SUMIF(C24:C72,"&lt;&gt;",D24:D72)</f>
        <v>25</v>
      </c>
      <c r="G19" s="251">
        <f>SUMIF(C24:C72,"&lt;&gt;",G24:G72)</f>
        <v>0</v>
      </c>
      <c r="H19" s="252">
        <f t="shared" ref="H19" si="1">G19/F19</f>
        <v>0</v>
      </c>
    </row>
    <row r="20" spans="2:11" ht="15" thickBot="1" x14ac:dyDescent="0.4">
      <c r="B20" s="109"/>
      <c r="C20" s="13"/>
      <c r="D20" s="13"/>
      <c r="E20" s="13"/>
      <c r="F20" s="95"/>
      <c r="G20" s="95"/>
      <c r="H20" s="110"/>
    </row>
    <row r="21" spans="2:11" ht="16" thickBot="1" x14ac:dyDescent="0.4">
      <c r="B21" s="253"/>
      <c r="C21" s="254"/>
      <c r="D21" s="254"/>
      <c r="E21" s="254" t="s">
        <v>137</v>
      </c>
      <c r="F21" s="255">
        <v>100</v>
      </c>
      <c r="G21" s="256">
        <f>SUM(G24:G72)</f>
        <v>0</v>
      </c>
      <c r="H21" s="257">
        <f>G21/F21</f>
        <v>0</v>
      </c>
      <c r="I21" s="380" t="str">
        <f>"Grade "&amp;IF(G21&lt;K12,"u",IF(G21&lt;K11,"1",IF(G21&lt;K10,"2",IF(G21&lt;K9,"3",IF(G21&lt;K8,"4","5")))))</f>
        <v>Grade u</v>
      </c>
      <c r="J21" s="381"/>
      <c r="K21" s="382"/>
    </row>
    <row r="22" spans="2:11" ht="15" thickBot="1" x14ac:dyDescent="0.4">
      <c r="B22" s="149"/>
      <c r="H22" s="133"/>
      <c r="I22" s="372"/>
      <c r="J22" s="372"/>
      <c r="K22" s="373"/>
    </row>
    <row r="23" spans="2:11" ht="42.5" thickBot="1" x14ac:dyDescent="0.4">
      <c r="B23" s="124" t="s">
        <v>0</v>
      </c>
      <c r="C23" s="125" t="s">
        <v>126</v>
      </c>
      <c r="D23" s="125" t="s">
        <v>1</v>
      </c>
      <c r="E23" s="125" t="s">
        <v>2</v>
      </c>
      <c r="F23" s="125" t="s">
        <v>3</v>
      </c>
      <c r="G23" s="125" t="s">
        <v>4</v>
      </c>
      <c r="H23" s="125" t="s">
        <v>112</v>
      </c>
      <c r="I23" s="383" t="s">
        <v>35</v>
      </c>
      <c r="J23" s="384"/>
      <c r="K23" s="385"/>
    </row>
    <row r="24" spans="2:11" ht="15" customHeight="1" x14ac:dyDescent="0.35">
      <c r="B24" s="274" t="s">
        <v>82</v>
      </c>
      <c r="C24" s="275"/>
      <c r="D24" s="276">
        <v>1</v>
      </c>
      <c r="E24" s="276" t="s">
        <v>5</v>
      </c>
      <c r="F24" s="277" t="s">
        <v>6</v>
      </c>
      <c r="G24" s="278">
        <f>SUMIF('Student data'!$D$24:$AQ$24,"x",'Student data'!D42:AQ42)</f>
        <v>0</v>
      </c>
      <c r="H24" s="279">
        <f>G24/D24</f>
        <v>0</v>
      </c>
      <c r="I24" s="371" t="s">
        <v>226</v>
      </c>
      <c r="J24" s="366"/>
      <c r="K24" s="367"/>
    </row>
    <row r="25" spans="2:11" x14ac:dyDescent="0.35">
      <c r="B25" s="111" t="s">
        <v>83</v>
      </c>
      <c r="C25" s="92"/>
      <c r="D25" s="10">
        <v>1</v>
      </c>
      <c r="E25" s="10" t="s">
        <v>5</v>
      </c>
      <c r="F25" s="11" t="s">
        <v>6</v>
      </c>
      <c r="G25" s="15">
        <f>SUMIF('Student data'!$D$24:$AQ$24,"x",'Student data'!D43:AQ43)</f>
        <v>0</v>
      </c>
      <c r="H25" s="144">
        <f t="shared" ref="H25:H72" si="2">G25/D25</f>
        <v>0</v>
      </c>
      <c r="I25" s="371" t="s">
        <v>226</v>
      </c>
      <c r="J25" s="366"/>
      <c r="K25" s="367"/>
    </row>
    <row r="26" spans="2:11" x14ac:dyDescent="0.35">
      <c r="B26" s="111" t="s">
        <v>143</v>
      </c>
      <c r="C26" s="92"/>
      <c r="D26" s="10">
        <v>1</v>
      </c>
      <c r="E26" s="10" t="s">
        <v>5</v>
      </c>
      <c r="F26" s="11" t="s">
        <v>6</v>
      </c>
      <c r="G26" s="15">
        <f>SUMIF('Student data'!$D$24:$AQ$24,"x",'Student data'!D44:AQ44)</f>
        <v>0</v>
      </c>
      <c r="H26" s="144">
        <f t="shared" si="2"/>
        <v>0</v>
      </c>
      <c r="I26" s="371" t="s">
        <v>227</v>
      </c>
      <c r="J26" s="366"/>
      <c r="K26" s="367"/>
    </row>
    <row r="27" spans="2:11" x14ac:dyDescent="0.35">
      <c r="B27" s="111" t="s">
        <v>165</v>
      </c>
      <c r="C27" s="92"/>
      <c r="D27" s="10">
        <v>1</v>
      </c>
      <c r="E27" s="10" t="s">
        <v>10</v>
      </c>
      <c r="F27" s="11" t="s">
        <v>8</v>
      </c>
      <c r="G27" s="15">
        <f>SUMIF('Student data'!$D$24:$AQ$24,"x",'Student data'!D45:AQ45)</f>
        <v>0</v>
      </c>
      <c r="H27" s="144">
        <f t="shared" si="2"/>
        <v>0</v>
      </c>
      <c r="I27" s="365" t="s">
        <v>228</v>
      </c>
      <c r="J27" s="366"/>
      <c r="K27" s="367"/>
    </row>
    <row r="28" spans="2:11" x14ac:dyDescent="0.35">
      <c r="B28" s="111" t="s">
        <v>166</v>
      </c>
      <c r="C28" s="92"/>
      <c r="D28" s="10">
        <v>1</v>
      </c>
      <c r="E28" s="10" t="s">
        <v>10</v>
      </c>
      <c r="F28" s="11" t="s">
        <v>8</v>
      </c>
      <c r="G28" s="15">
        <f>SUMIF('Student data'!$D$24:$AQ$24,"x",'Student data'!D46:AQ46)</f>
        <v>0</v>
      </c>
      <c r="H28" s="144">
        <f t="shared" si="2"/>
        <v>0</v>
      </c>
      <c r="I28" s="368" t="s">
        <v>229</v>
      </c>
      <c r="J28" s="369"/>
      <c r="K28" s="370"/>
    </row>
    <row r="29" spans="2:11" x14ac:dyDescent="0.35">
      <c r="B29" s="111" t="s">
        <v>167</v>
      </c>
      <c r="C29" s="92"/>
      <c r="D29" s="10">
        <v>1</v>
      </c>
      <c r="E29" s="10" t="s">
        <v>10</v>
      </c>
      <c r="F29" s="11" t="s">
        <v>8</v>
      </c>
      <c r="G29" s="15">
        <f>SUMIF('Student data'!$D$24:$AQ$24,"x",'Student data'!D47:AQ47)</f>
        <v>0</v>
      </c>
      <c r="H29" s="144">
        <f t="shared" si="2"/>
        <v>0</v>
      </c>
      <c r="I29" s="374" t="s">
        <v>230</v>
      </c>
      <c r="J29" s="375"/>
      <c r="K29" s="376"/>
    </row>
    <row r="30" spans="2:11" x14ac:dyDescent="0.35">
      <c r="B30" s="111" t="s">
        <v>85</v>
      </c>
      <c r="C30" s="92"/>
      <c r="D30" s="10">
        <v>1</v>
      </c>
      <c r="E30" s="10" t="s">
        <v>10</v>
      </c>
      <c r="F30" s="11" t="s">
        <v>8</v>
      </c>
      <c r="G30" s="15">
        <f>SUMIF('Student data'!$D$24:$AQ$24,"x",'Student data'!D48:AQ48)</f>
        <v>0</v>
      </c>
      <c r="H30" s="144">
        <f t="shared" si="2"/>
        <v>0</v>
      </c>
      <c r="I30" s="368" t="s">
        <v>231</v>
      </c>
      <c r="J30" s="369"/>
      <c r="K30" s="370"/>
    </row>
    <row r="31" spans="2:11" x14ac:dyDescent="0.35">
      <c r="B31" s="111" t="s">
        <v>139</v>
      </c>
      <c r="C31" s="92"/>
      <c r="D31" s="10">
        <v>1</v>
      </c>
      <c r="E31" s="10" t="s">
        <v>15</v>
      </c>
      <c r="F31" s="11" t="s">
        <v>6</v>
      </c>
      <c r="G31" s="15">
        <f>SUMIF('Student data'!$D$24:$AQ$24,"x",'Student data'!D49:AQ49)</f>
        <v>0</v>
      </c>
      <c r="H31" s="144">
        <f t="shared" si="2"/>
        <v>0</v>
      </c>
      <c r="I31" s="365" t="s">
        <v>232</v>
      </c>
      <c r="J31" s="366"/>
      <c r="K31" s="367"/>
    </row>
    <row r="32" spans="2:11" x14ac:dyDescent="0.35">
      <c r="B32" s="111" t="s">
        <v>140</v>
      </c>
      <c r="C32" s="92"/>
      <c r="D32" s="10">
        <v>1</v>
      </c>
      <c r="E32" s="10" t="s">
        <v>15</v>
      </c>
      <c r="F32" s="11" t="s">
        <v>6</v>
      </c>
      <c r="G32" s="15">
        <f>SUMIF('Student data'!$D$24:$AQ$24,"x",'Student data'!D50:AQ50)</f>
        <v>0</v>
      </c>
      <c r="H32" s="144">
        <f t="shared" si="2"/>
        <v>0</v>
      </c>
      <c r="I32" s="365" t="s">
        <v>232</v>
      </c>
      <c r="J32" s="366"/>
      <c r="K32" s="367"/>
    </row>
    <row r="33" spans="2:11" x14ac:dyDescent="0.35">
      <c r="B33" s="112" t="s">
        <v>94</v>
      </c>
      <c r="C33" s="91"/>
      <c r="D33" s="10">
        <v>1</v>
      </c>
      <c r="E33" s="10" t="s">
        <v>11</v>
      </c>
      <c r="F33" s="11" t="s">
        <v>6</v>
      </c>
      <c r="G33" s="15">
        <f>SUMIF('Student data'!$D$24:$AQ$24,"x",'Student data'!D51:AQ51)</f>
        <v>0</v>
      </c>
      <c r="H33" s="144">
        <f t="shared" si="2"/>
        <v>0</v>
      </c>
      <c r="I33" s="365" t="s">
        <v>233</v>
      </c>
      <c r="J33" s="366"/>
      <c r="K33" s="367"/>
    </row>
    <row r="34" spans="2:11" ht="15" customHeight="1" x14ac:dyDescent="0.35">
      <c r="B34" s="112" t="s">
        <v>86</v>
      </c>
      <c r="C34" s="91"/>
      <c r="D34" s="10">
        <v>1</v>
      </c>
      <c r="E34" s="10" t="s">
        <v>11</v>
      </c>
      <c r="F34" s="11" t="s">
        <v>6</v>
      </c>
      <c r="G34" s="15">
        <f>SUMIF('Student data'!$D$24:$AQ$24,"x",'Student data'!D52:AQ52)</f>
        <v>0</v>
      </c>
      <c r="H34" s="144">
        <f t="shared" si="2"/>
        <v>0</v>
      </c>
      <c r="I34" s="365" t="s">
        <v>234</v>
      </c>
      <c r="J34" s="366"/>
      <c r="K34" s="367"/>
    </row>
    <row r="35" spans="2:11" ht="15" customHeight="1" x14ac:dyDescent="0.35">
      <c r="B35" s="112" t="s">
        <v>87</v>
      </c>
      <c r="C35" s="91"/>
      <c r="D35" s="10">
        <v>1</v>
      </c>
      <c r="E35" s="10" t="s">
        <v>7</v>
      </c>
      <c r="F35" s="11" t="s">
        <v>6</v>
      </c>
      <c r="G35" s="15">
        <f>SUMIF('Student data'!$D$24:$AQ$24,"x",'Student data'!D53:AQ53)</f>
        <v>0</v>
      </c>
      <c r="H35" s="144">
        <f t="shared" si="2"/>
        <v>0</v>
      </c>
      <c r="I35" s="365" t="s">
        <v>235</v>
      </c>
      <c r="J35" s="366"/>
      <c r="K35" s="367"/>
    </row>
    <row r="36" spans="2:11" ht="15" customHeight="1" x14ac:dyDescent="0.35">
      <c r="B36" s="112" t="s">
        <v>88</v>
      </c>
      <c r="C36" s="91"/>
      <c r="D36" s="10">
        <v>1</v>
      </c>
      <c r="E36" s="10" t="s">
        <v>7</v>
      </c>
      <c r="F36" s="11" t="s">
        <v>6</v>
      </c>
      <c r="G36" s="15">
        <f>SUMIF('Student data'!$D$24:$AQ$24,"x",'Student data'!D54:AQ54)</f>
        <v>0</v>
      </c>
      <c r="H36" s="144">
        <f t="shared" si="2"/>
        <v>0</v>
      </c>
      <c r="I36" s="365" t="s">
        <v>236</v>
      </c>
      <c r="J36" s="366"/>
      <c r="K36" s="367"/>
    </row>
    <row r="37" spans="2:11" ht="15" customHeight="1" x14ac:dyDescent="0.35">
      <c r="B37" s="112" t="s">
        <v>106</v>
      </c>
      <c r="C37" s="91"/>
      <c r="D37" s="10">
        <v>1</v>
      </c>
      <c r="E37" s="10" t="s">
        <v>10</v>
      </c>
      <c r="F37" s="11" t="s">
        <v>8</v>
      </c>
      <c r="G37" s="15">
        <f>SUMIF('Student data'!$D$24:$AQ$24,"x",'Student data'!D55:AQ55)</f>
        <v>0</v>
      </c>
      <c r="H37" s="144">
        <f t="shared" si="2"/>
        <v>0</v>
      </c>
      <c r="I37" s="365" t="s">
        <v>237</v>
      </c>
      <c r="J37" s="366"/>
      <c r="K37" s="367"/>
    </row>
    <row r="38" spans="2:11" ht="15" customHeight="1" x14ac:dyDescent="0.35">
      <c r="B38" s="112" t="s">
        <v>107</v>
      </c>
      <c r="C38" s="91"/>
      <c r="D38" s="10">
        <v>1</v>
      </c>
      <c r="E38" s="10" t="s">
        <v>10</v>
      </c>
      <c r="F38" s="11" t="s">
        <v>8</v>
      </c>
      <c r="G38" s="15">
        <f>SUMIF('Student data'!$D$24:$AQ$24,"x",'Student data'!D56:AQ56)</f>
        <v>0</v>
      </c>
      <c r="H38" s="144">
        <f t="shared" si="2"/>
        <v>0</v>
      </c>
      <c r="I38" s="365" t="s">
        <v>237</v>
      </c>
      <c r="J38" s="366"/>
      <c r="K38" s="367"/>
    </row>
    <row r="39" spans="2:11" ht="15" customHeight="1" x14ac:dyDescent="0.35">
      <c r="B39" s="112" t="s">
        <v>168</v>
      </c>
      <c r="C39" s="91"/>
      <c r="D39" s="10">
        <v>4</v>
      </c>
      <c r="E39" s="10" t="s">
        <v>10</v>
      </c>
      <c r="F39" s="11" t="s">
        <v>9</v>
      </c>
      <c r="G39" s="15">
        <f>SUMIF('Student data'!$D$24:$AQ$24,"x",'Student data'!D57:AQ57)</f>
        <v>0</v>
      </c>
      <c r="H39" s="144">
        <f t="shared" si="2"/>
        <v>0</v>
      </c>
      <c r="I39" s="374" t="s">
        <v>238</v>
      </c>
      <c r="J39" s="375"/>
      <c r="K39" s="376"/>
    </row>
    <row r="40" spans="2:11" ht="15" customHeight="1" x14ac:dyDescent="0.35">
      <c r="B40" s="112" t="s">
        <v>169</v>
      </c>
      <c r="C40" s="91"/>
      <c r="D40" s="10">
        <v>1</v>
      </c>
      <c r="E40" s="10" t="s">
        <v>79</v>
      </c>
      <c r="F40" s="11" t="s">
        <v>9</v>
      </c>
      <c r="G40" s="15">
        <f>SUMIF('Student data'!$D$24:$AQ$24,"x",'Student data'!D58:AQ58)</f>
        <v>0</v>
      </c>
      <c r="H40" s="144">
        <f t="shared" si="2"/>
        <v>0</v>
      </c>
      <c r="I40" s="365" t="s">
        <v>239</v>
      </c>
      <c r="J40" s="366"/>
      <c r="K40" s="367"/>
    </row>
    <row r="41" spans="2:11" ht="15" customHeight="1" x14ac:dyDescent="0.35">
      <c r="B41" s="112" t="s">
        <v>170</v>
      </c>
      <c r="C41" s="91"/>
      <c r="D41" s="10">
        <v>2</v>
      </c>
      <c r="E41" s="10" t="s">
        <v>11</v>
      </c>
      <c r="F41" s="11" t="s">
        <v>8</v>
      </c>
      <c r="G41" s="15">
        <f>SUMIF('Student data'!$D$24:$AQ$24,"x",'Student data'!D59:AQ59)</f>
        <v>0</v>
      </c>
      <c r="H41" s="144">
        <f t="shared" si="2"/>
        <v>0</v>
      </c>
      <c r="I41" s="374" t="s">
        <v>240</v>
      </c>
      <c r="J41" s="375"/>
      <c r="K41" s="376"/>
    </row>
    <row r="42" spans="2:11" ht="15" customHeight="1" x14ac:dyDescent="0.35">
      <c r="B42" s="112" t="s">
        <v>171</v>
      </c>
      <c r="C42" s="91"/>
      <c r="D42" s="10">
        <v>1</v>
      </c>
      <c r="E42" s="10" t="s">
        <v>11</v>
      </c>
      <c r="F42" s="11" t="s">
        <v>8</v>
      </c>
      <c r="G42" s="15">
        <f>SUMIF('Student data'!$D$24:$AQ$24,"x",'Student data'!D60:AQ60)</f>
        <v>0</v>
      </c>
      <c r="H42" s="144">
        <f t="shared" si="2"/>
        <v>0</v>
      </c>
      <c r="I42" s="374" t="s">
        <v>240</v>
      </c>
      <c r="J42" s="375"/>
      <c r="K42" s="376"/>
    </row>
    <row r="43" spans="2:11" ht="15" customHeight="1" x14ac:dyDescent="0.35">
      <c r="B43" s="112" t="s">
        <v>172</v>
      </c>
      <c r="C43" s="91"/>
      <c r="D43" s="10">
        <v>1</v>
      </c>
      <c r="E43" s="10" t="s">
        <v>11</v>
      </c>
      <c r="F43" s="11" t="s">
        <v>8</v>
      </c>
      <c r="G43" s="15">
        <f>SUMIF('Student data'!$D$24:$AQ$24,"x",'Student data'!D61:AQ61)</f>
        <v>0</v>
      </c>
      <c r="H43" s="144">
        <f t="shared" si="2"/>
        <v>0</v>
      </c>
      <c r="I43" s="374" t="s">
        <v>241</v>
      </c>
      <c r="J43" s="375"/>
      <c r="K43" s="376"/>
    </row>
    <row r="44" spans="2:11" ht="15" customHeight="1" x14ac:dyDescent="0.35">
      <c r="B44" s="112" t="s">
        <v>173</v>
      </c>
      <c r="C44" s="91"/>
      <c r="D44" s="10">
        <v>1</v>
      </c>
      <c r="E44" s="10" t="s">
        <v>11</v>
      </c>
      <c r="F44" s="11" t="s">
        <v>8</v>
      </c>
      <c r="G44" s="15">
        <f>SUMIF('Student data'!$D$24:$AQ$24,"x",'Student data'!D62:AQ62)</f>
        <v>0</v>
      </c>
      <c r="H44" s="144">
        <f t="shared" si="2"/>
        <v>0</v>
      </c>
      <c r="I44" s="374" t="s">
        <v>242</v>
      </c>
      <c r="J44" s="375"/>
      <c r="K44" s="376"/>
    </row>
    <row r="45" spans="2:11" ht="15" customHeight="1" x14ac:dyDescent="0.35">
      <c r="B45" s="112" t="s">
        <v>108</v>
      </c>
      <c r="C45" s="91"/>
      <c r="D45" s="10">
        <v>2</v>
      </c>
      <c r="E45" s="10" t="s">
        <v>15</v>
      </c>
      <c r="F45" s="11" t="s">
        <v>6</v>
      </c>
      <c r="G45" s="15">
        <f>SUMIF('Student data'!$D$24:$AQ$24,"x",'Student data'!D63:AQ63)</f>
        <v>0</v>
      </c>
      <c r="H45" s="144">
        <f t="shared" si="2"/>
        <v>0</v>
      </c>
      <c r="I45" s="374" t="s">
        <v>243</v>
      </c>
      <c r="J45" s="375"/>
      <c r="K45" s="376"/>
    </row>
    <row r="46" spans="2:11" ht="15" customHeight="1" x14ac:dyDescent="0.35">
      <c r="B46" s="112" t="s">
        <v>109</v>
      </c>
      <c r="C46" s="91"/>
      <c r="D46" s="10">
        <v>1</v>
      </c>
      <c r="E46" s="10" t="s">
        <v>79</v>
      </c>
      <c r="F46" s="11" t="s">
        <v>8</v>
      </c>
      <c r="G46" s="15">
        <f>SUMIF('Student data'!$D$24:$AQ$24,"x",'Student data'!D64:AQ64)</f>
        <v>0</v>
      </c>
      <c r="H46" s="144">
        <f t="shared" si="2"/>
        <v>0</v>
      </c>
      <c r="I46" s="365" t="s">
        <v>244</v>
      </c>
      <c r="J46" s="366"/>
      <c r="K46" s="367"/>
    </row>
    <row r="47" spans="2:11" ht="15" customHeight="1" x14ac:dyDescent="0.35">
      <c r="B47" s="112" t="s">
        <v>96</v>
      </c>
      <c r="C47" s="91"/>
      <c r="D47" s="10">
        <v>1</v>
      </c>
      <c r="E47" s="10" t="s">
        <v>10</v>
      </c>
      <c r="F47" s="11" t="s">
        <v>8</v>
      </c>
      <c r="G47" s="15">
        <f>SUMIF('Student data'!$D$24:$AQ$24,"x",'Student data'!D65:AQ65)</f>
        <v>0</v>
      </c>
      <c r="H47" s="144">
        <f t="shared" si="2"/>
        <v>0</v>
      </c>
      <c r="I47" s="374" t="s">
        <v>245</v>
      </c>
      <c r="J47" s="375"/>
      <c r="K47" s="376"/>
    </row>
    <row r="48" spans="2:11" ht="15" customHeight="1" x14ac:dyDescent="0.35">
      <c r="B48" s="112" t="s">
        <v>97</v>
      </c>
      <c r="C48" s="91"/>
      <c r="D48" s="10">
        <v>1</v>
      </c>
      <c r="E48" s="10" t="s">
        <v>10</v>
      </c>
      <c r="F48" s="11" t="s">
        <v>8</v>
      </c>
      <c r="G48" s="15">
        <f>SUMIF('Student data'!$D$24:$AQ$24,"x",'Student data'!D66:AQ66)</f>
        <v>0</v>
      </c>
      <c r="H48" s="144">
        <f t="shared" si="2"/>
        <v>0</v>
      </c>
      <c r="I48" s="374" t="s">
        <v>246</v>
      </c>
      <c r="J48" s="375"/>
      <c r="K48" s="376"/>
    </row>
    <row r="49" spans="2:11" ht="15" customHeight="1" x14ac:dyDescent="0.35">
      <c r="B49" s="112" t="s">
        <v>174</v>
      </c>
      <c r="C49" s="91"/>
      <c r="D49" s="10">
        <v>1</v>
      </c>
      <c r="E49" s="10" t="s">
        <v>10</v>
      </c>
      <c r="F49" s="11" t="s">
        <v>8</v>
      </c>
      <c r="G49" s="15">
        <f>SUMIF('Student data'!$D$24:$AQ$24,"x",'Student data'!D67:AQ67)</f>
        <v>0</v>
      </c>
      <c r="H49" s="144">
        <f t="shared" si="2"/>
        <v>0</v>
      </c>
      <c r="I49" s="374" t="s">
        <v>246</v>
      </c>
      <c r="J49" s="375"/>
      <c r="K49" s="376"/>
    </row>
    <row r="50" spans="2:11" ht="15" customHeight="1" x14ac:dyDescent="0.35">
      <c r="B50" s="112" t="s">
        <v>98</v>
      </c>
      <c r="C50" s="91"/>
      <c r="D50" s="10">
        <v>1</v>
      </c>
      <c r="E50" s="10" t="s">
        <v>11</v>
      </c>
      <c r="F50" s="11" t="s">
        <v>6</v>
      </c>
      <c r="G50" s="15">
        <f>SUMIF('Student data'!$D$24:$AQ$24,"x",'Student data'!D68:AQ68)</f>
        <v>0</v>
      </c>
      <c r="H50" s="144">
        <f t="shared" si="2"/>
        <v>0</v>
      </c>
      <c r="I50" s="374" t="s">
        <v>247</v>
      </c>
      <c r="J50" s="375"/>
      <c r="K50" s="376"/>
    </row>
    <row r="51" spans="2:11" ht="15" customHeight="1" x14ac:dyDescent="0.35">
      <c r="B51" s="113" t="s">
        <v>99</v>
      </c>
      <c r="C51" s="91"/>
      <c r="D51" s="10">
        <v>1</v>
      </c>
      <c r="E51" s="10" t="s">
        <v>11</v>
      </c>
      <c r="F51" s="11" t="s">
        <v>6</v>
      </c>
      <c r="G51" s="15">
        <f>SUMIF('Student data'!$D$24:$AQ$24,"x",'Student data'!D69:AQ69)</f>
        <v>0</v>
      </c>
      <c r="H51" s="144">
        <f t="shared" si="2"/>
        <v>0</v>
      </c>
      <c r="I51" s="365" t="s">
        <v>248</v>
      </c>
      <c r="J51" s="366"/>
      <c r="K51" s="367"/>
    </row>
    <row r="52" spans="2:11" ht="15" customHeight="1" x14ac:dyDescent="0.35">
      <c r="B52" s="113" t="s">
        <v>175</v>
      </c>
      <c r="C52" s="91"/>
      <c r="D52" s="10">
        <v>1</v>
      </c>
      <c r="E52" s="10" t="s">
        <v>11</v>
      </c>
      <c r="F52" s="11" t="s">
        <v>6</v>
      </c>
      <c r="G52" s="15">
        <f>SUMIF('Student data'!$D$24:$AQ$24,"x",'Student data'!D70:AQ70)</f>
        <v>0</v>
      </c>
      <c r="H52" s="144">
        <f t="shared" si="2"/>
        <v>0</v>
      </c>
      <c r="I52" s="365" t="s">
        <v>249</v>
      </c>
      <c r="J52" s="366"/>
      <c r="K52" s="367"/>
    </row>
    <row r="53" spans="2:11" ht="15" customHeight="1" x14ac:dyDescent="0.35">
      <c r="B53" s="113" t="s">
        <v>176</v>
      </c>
      <c r="C53" s="91"/>
      <c r="D53" s="10">
        <v>4</v>
      </c>
      <c r="E53" s="10" t="s">
        <v>5</v>
      </c>
      <c r="F53" s="11" t="s">
        <v>9</v>
      </c>
      <c r="G53" s="15">
        <f>SUMIF('Student data'!$D$24:$AQ$24,"x",'Student data'!D71:AQ71)</f>
        <v>0</v>
      </c>
      <c r="H53" s="144">
        <f t="shared" si="2"/>
        <v>0</v>
      </c>
      <c r="I53" s="374" t="s">
        <v>250</v>
      </c>
      <c r="J53" s="375"/>
      <c r="K53" s="376"/>
    </row>
    <row r="54" spans="2:11" x14ac:dyDescent="0.35">
      <c r="B54" s="113" t="s">
        <v>177</v>
      </c>
      <c r="C54" s="91"/>
      <c r="D54" s="10">
        <v>3</v>
      </c>
      <c r="E54" s="10" t="s">
        <v>10</v>
      </c>
      <c r="F54" s="11" t="s">
        <v>8</v>
      </c>
      <c r="G54" s="15">
        <f>SUMIF('Student data'!$D$24:$AQ$24,"x",'Student data'!D72:AQ72)</f>
        <v>0</v>
      </c>
      <c r="H54" s="144">
        <f t="shared" si="2"/>
        <v>0</v>
      </c>
      <c r="I54" s="374" t="s">
        <v>251</v>
      </c>
      <c r="J54" s="375"/>
      <c r="K54" s="376"/>
    </row>
    <row r="55" spans="2:11" ht="15" customHeight="1" x14ac:dyDescent="0.35">
      <c r="B55" s="113" t="s">
        <v>111</v>
      </c>
      <c r="C55" s="91"/>
      <c r="D55" s="10">
        <v>1</v>
      </c>
      <c r="E55" s="10" t="s">
        <v>15</v>
      </c>
      <c r="F55" s="11" t="s">
        <v>6</v>
      </c>
      <c r="G55" s="15">
        <f>SUMIF('Student data'!$D$24:$AQ$24,"x",'Student data'!D73:AQ73)</f>
        <v>0</v>
      </c>
      <c r="H55" s="144">
        <f t="shared" si="2"/>
        <v>0</v>
      </c>
      <c r="I55" s="374" t="s">
        <v>252</v>
      </c>
      <c r="J55" s="375"/>
      <c r="K55" s="376"/>
    </row>
    <row r="56" spans="2:11" ht="15" customHeight="1" x14ac:dyDescent="0.35">
      <c r="B56" s="113" t="s">
        <v>123</v>
      </c>
      <c r="C56" s="91"/>
      <c r="D56" s="10">
        <v>2</v>
      </c>
      <c r="E56" s="10" t="s">
        <v>15</v>
      </c>
      <c r="F56" s="11" t="s">
        <v>6</v>
      </c>
      <c r="G56" s="15">
        <f>SUMIF('Student data'!$D$24:$AQ$24,"x",'Student data'!D74:AQ74)</f>
        <v>0</v>
      </c>
      <c r="H56" s="144">
        <f t="shared" si="2"/>
        <v>0</v>
      </c>
      <c r="I56" s="374" t="s">
        <v>253</v>
      </c>
      <c r="J56" s="375"/>
      <c r="K56" s="376"/>
    </row>
    <row r="57" spans="2:11" ht="15" customHeight="1" x14ac:dyDescent="0.35">
      <c r="B57" s="113" t="s">
        <v>178</v>
      </c>
      <c r="C57" s="91"/>
      <c r="D57" s="10">
        <v>2</v>
      </c>
      <c r="E57" s="10" t="s">
        <v>15</v>
      </c>
      <c r="F57" s="11" t="s">
        <v>6</v>
      </c>
      <c r="G57" s="15">
        <f>SUMIF('Student data'!$D$24:$AQ$24,"x",'Student data'!D75:AQ75)</f>
        <v>0</v>
      </c>
      <c r="H57" s="144">
        <f t="shared" si="2"/>
        <v>0</v>
      </c>
      <c r="I57" s="374" t="s">
        <v>254</v>
      </c>
      <c r="J57" s="375"/>
      <c r="K57" s="376"/>
    </row>
    <row r="58" spans="2:11" ht="15" customHeight="1" x14ac:dyDescent="0.35">
      <c r="B58" s="113" t="s">
        <v>144</v>
      </c>
      <c r="C58" s="91"/>
      <c r="D58" s="10">
        <v>2</v>
      </c>
      <c r="E58" s="10" t="s">
        <v>11</v>
      </c>
      <c r="F58" s="11" t="s">
        <v>8</v>
      </c>
      <c r="G58" s="15">
        <f>SUMIF('Student data'!$D$24:$AQ$24,"x",'Student data'!D76:AQ76)</f>
        <v>0</v>
      </c>
      <c r="H58" s="144">
        <f t="shared" si="2"/>
        <v>0</v>
      </c>
      <c r="I58" s="374" t="s">
        <v>255</v>
      </c>
      <c r="J58" s="375"/>
      <c r="K58" s="376"/>
    </row>
    <row r="59" spans="2:11" ht="15" customHeight="1" x14ac:dyDescent="0.35">
      <c r="B59" s="113" t="s">
        <v>145</v>
      </c>
      <c r="C59" s="91"/>
      <c r="D59" s="10">
        <v>2</v>
      </c>
      <c r="E59" s="10" t="s">
        <v>11</v>
      </c>
      <c r="F59" s="11" t="s">
        <v>8</v>
      </c>
      <c r="G59" s="15">
        <f>SUMIF('Student data'!$D$24:$AQ$24,"x",'Student data'!D77:AQ77)</f>
        <v>0</v>
      </c>
      <c r="H59" s="144">
        <f t="shared" si="2"/>
        <v>0</v>
      </c>
      <c r="I59" s="374" t="s">
        <v>256</v>
      </c>
      <c r="J59" s="375"/>
      <c r="K59" s="376"/>
    </row>
    <row r="60" spans="2:11" ht="15" customHeight="1" x14ac:dyDescent="0.35">
      <c r="B60" s="113" t="s">
        <v>179</v>
      </c>
      <c r="C60" s="91"/>
      <c r="D60" s="10">
        <v>2</v>
      </c>
      <c r="E60" s="10" t="s">
        <v>79</v>
      </c>
      <c r="F60" s="11" t="s">
        <v>8</v>
      </c>
      <c r="G60" s="15">
        <f>SUMIF('Student data'!$D$24:$AQ$24,"x",'Student data'!D78:AQ78)</f>
        <v>0</v>
      </c>
      <c r="H60" s="144">
        <f t="shared" si="2"/>
        <v>0</v>
      </c>
      <c r="I60" s="374" t="s">
        <v>257</v>
      </c>
      <c r="J60" s="375"/>
      <c r="K60" s="376"/>
    </row>
    <row r="61" spans="2:11" ht="15" customHeight="1" x14ac:dyDescent="0.35">
      <c r="B61" s="113" t="s">
        <v>180</v>
      </c>
      <c r="C61" s="91" t="s">
        <v>190</v>
      </c>
      <c r="D61" s="10">
        <v>4</v>
      </c>
      <c r="E61" s="10" t="s">
        <v>10</v>
      </c>
      <c r="F61" s="11" t="s">
        <v>9</v>
      </c>
      <c r="G61" s="15">
        <f>SUMIF('Student data'!$D$24:$AQ$24,"x",'Student data'!D79:AQ79)</f>
        <v>0</v>
      </c>
      <c r="H61" s="144">
        <f t="shared" si="2"/>
        <v>0</v>
      </c>
      <c r="I61" s="374" t="s">
        <v>258</v>
      </c>
      <c r="J61" s="375"/>
      <c r="K61" s="376"/>
    </row>
    <row r="62" spans="2:11" ht="15" customHeight="1" x14ac:dyDescent="0.35">
      <c r="B62" s="113" t="s">
        <v>181</v>
      </c>
      <c r="C62" s="91"/>
      <c r="D62" s="10">
        <v>4</v>
      </c>
      <c r="E62" s="10" t="s">
        <v>79</v>
      </c>
      <c r="F62" s="11" t="s">
        <v>8</v>
      </c>
      <c r="G62" s="15">
        <f>SUMIF('Student data'!$D$24:$AQ$24,"x",'Student data'!D80:AQ80)</f>
        <v>0</v>
      </c>
      <c r="H62" s="144">
        <f t="shared" si="2"/>
        <v>0</v>
      </c>
      <c r="I62" s="374" t="s">
        <v>259</v>
      </c>
      <c r="J62" s="375"/>
      <c r="K62" s="376"/>
    </row>
    <row r="63" spans="2:11" ht="15" customHeight="1" x14ac:dyDescent="0.35">
      <c r="B63" s="113" t="s">
        <v>182</v>
      </c>
      <c r="C63" s="91"/>
      <c r="D63" s="10">
        <v>3</v>
      </c>
      <c r="E63" s="10" t="s">
        <v>79</v>
      </c>
      <c r="F63" s="11" t="s">
        <v>8</v>
      </c>
      <c r="G63" s="15">
        <f>SUMIF('Student data'!$D$24:$AQ$24,"x",'Student data'!D81:AQ81)</f>
        <v>0</v>
      </c>
      <c r="H63" s="144">
        <f t="shared" si="2"/>
        <v>0</v>
      </c>
      <c r="I63" s="374" t="s">
        <v>260</v>
      </c>
      <c r="J63" s="375"/>
      <c r="K63" s="376"/>
    </row>
    <row r="64" spans="2:11" ht="15" customHeight="1" x14ac:dyDescent="0.35">
      <c r="B64" s="113" t="s">
        <v>102</v>
      </c>
      <c r="C64" s="91"/>
      <c r="D64" s="10">
        <v>4</v>
      </c>
      <c r="E64" s="10" t="s">
        <v>10</v>
      </c>
      <c r="F64" s="11" t="s">
        <v>8</v>
      </c>
      <c r="G64" s="15">
        <f>SUMIF('Student data'!$D$24:$AQ$24,"x",'Student data'!D82:AQ82)</f>
        <v>0</v>
      </c>
      <c r="H64" s="144">
        <f t="shared" si="2"/>
        <v>0</v>
      </c>
      <c r="I64" s="374" t="s">
        <v>261</v>
      </c>
      <c r="J64" s="375"/>
      <c r="K64" s="376"/>
    </row>
    <row r="65" spans="2:11" ht="15" customHeight="1" x14ac:dyDescent="0.35">
      <c r="B65" s="113" t="s">
        <v>103</v>
      </c>
      <c r="C65" s="91"/>
      <c r="D65" s="10">
        <v>2</v>
      </c>
      <c r="E65" s="10" t="s">
        <v>10</v>
      </c>
      <c r="F65" s="11" t="s">
        <v>6</v>
      </c>
      <c r="G65" s="15">
        <f>SUMIF('Student data'!$D$24:$AQ$24,"x",'Student data'!D83:AQ83)</f>
        <v>0</v>
      </c>
      <c r="H65" s="144">
        <f t="shared" si="2"/>
        <v>0</v>
      </c>
      <c r="I65" s="374" t="s">
        <v>261</v>
      </c>
      <c r="J65" s="375"/>
      <c r="K65" s="376"/>
    </row>
    <row r="66" spans="2:11" ht="15" customHeight="1" x14ac:dyDescent="0.35">
      <c r="B66" s="113" t="s">
        <v>183</v>
      </c>
      <c r="C66" s="91"/>
      <c r="D66" s="10">
        <v>5</v>
      </c>
      <c r="E66" s="10" t="s">
        <v>11</v>
      </c>
      <c r="F66" s="11" t="s">
        <v>9</v>
      </c>
      <c r="G66" s="15">
        <f>SUMIF('Student data'!$D$24:$AQ$24,"x",'Student data'!D84:AQ84)</f>
        <v>0</v>
      </c>
      <c r="H66" s="144">
        <f t="shared" si="2"/>
        <v>0</v>
      </c>
      <c r="I66" s="374" t="s">
        <v>262</v>
      </c>
      <c r="J66" s="375"/>
      <c r="K66" s="376"/>
    </row>
    <row r="67" spans="2:11" ht="15" customHeight="1" x14ac:dyDescent="0.35">
      <c r="B67" s="113" t="s">
        <v>184</v>
      </c>
      <c r="C67" s="91" t="s">
        <v>191</v>
      </c>
      <c r="D67" s="10">
        <v>5</v>
      </c>
      <c r="E67" s="10" t="s">
        <v>79</v>
      </c>
      <c r="F67" s="11" t="s">
        <v>9</v>
      </c>
      <c r="G67" s="15">
        <f>SUMIF('Student data'!$D$24:$AQ$24,"x",'Student data'!D85:AQ85)</f>
        <v>0</v>
      </c>
      <c r="H67" s="144">
        <f t="shared" si="2"/>
        <v>0</v>
      </c>
      <c r="I67" s="374" t="s">
        <v>263</v>
      </c>
      <c r="J67" s="375"/>
      <c r="K67" s="376"/>
    </row>
    <row r="68" spans="2:11" ht="15" customHeight="1" x14ac:dyDescent="0.35">
      <c r="B68" s="113" t="s">
        <v>185</v>
      </c>
      <c r="C68" s="91" t="s">
        <v>192</v>
      </c>
      <c r="D68" s="10">
        <v>4</v>
      </c>
      <c r="E68" s="10" t="s">
        <v>7</v>
      </c>
      <c r="F68" s="11" t="s">
        <v>6</v>
      </c>
      <c r="G68" s="15">
        <f>SUMIF('Student data'!$D$24:$AQ$24,"x",'Student data'!D86:AQ86)</f>
        <v>0</v>
      </c>
      <c r="H68" s="144">
        <f t="shared" si="2"/>
        <v>0</v>
      </c>
      <c r="I68" s="374" t="s">
        <v>264</v>
      </c>
      <c r="J68" s="375"/>
      <c r="K68" s="376"/>
    </row>
    <row r="69" spans="2:11" ht="15" customHeight="1" x14ac:dyDescent="0.35">
      <c r="B69" s="112" t="s">
        <v>186</v>
      </c>
      <c r="C69" s="91"/>
      <c r="D69" s="10">
        <v>5</v>
      </c>
      <c r="E69" s="10" t="s">
        <v>7</v>
      </c>
      <c r="F69" s="11" t="s">
        <v>9</v>
      </c>
      <c r="G69" s="15">
        <f>SUMIF('Student data'!$D$24:$AQ$24,"x",'Student data'!D87:AQ87)</f>
        <v>0</v>
      </c>
      <c r="H69" s="144">
        <f t="shared" si="2"/>
        <v>0</v>
      </c>
      <c r="I69" s="374" t="s">
        <v>265</v>
      </c>
      <c r="J69" s="375"/>
      <c r="K69" s="376"/>
    </row>
    <row r="70" spans="2:11" ht="15" customHeight="1" x14ac:dyDescent="0.35">
      <c r="B70" s="112" t="s">
        <v>187</v>
      </c>
      <c r="C70" s="91" t="s">
        <v>159</v>
      </c>
      <c r="D70" s="10">
        <v>2</v>
      </c>
      <c r="E70" s="10" t="s">
        <v>7</v>
      </c>
      <c r="F70" s="11" t="s">
        <v>6</v>
      </c>
      <c r="G70" s="15">
        <f>SUMIF('Student data'!$D$24:$AQ$24,"x",'Student data'!D88:AQ88)</f>
        <v>0</v>
      </c>
      <c r="H70" s="144">
        <f t="shared" si="2"/>
        <v>0</v>
      </c>
      <c r="I70" s="374" t="s">
        <v>266</v>
      </c>
      <c r="J70" s="375"/>
      <c r="K70" s="376"/>
    </row>
    <row r="71" spans="2:11" ht="15" customHeight="1" x14ac:dyDescent="0.35">
      <c r="B71" s="112" t="s">
        <v>188</v>
      </c>
      <c r="C71" s="91" t="s">
        <v>128</v>
      </c>
      <c r="D71" s="10">
        <v>5</v>
      </c>
      <c r="E71" s="10" t="s">
        <v>7</v>
      </c>
      <c r="F71" s="11" t="s">
        <v>9</v>
      </c>
      <c r="G71" s="15">
        <f>SUMIF('Student data'!$D$24:$AQ$24,"x",'Student data'!D89:AQ89)</f>
        <v>0</v>
      </c>
      <c r="H71" s="144">
        <f t="shared" si="2"/>
        <v>0</v>
      </c>
      <c r="I71" s="374" t="s">
        <v>267</v>
      </c>
      <c r="J71" s="375"/>
      <c r="K71" s="376"/>
    </row>
    <row r="72" spans="2:11" ht="15" customHeight="1" thickBot="1" x14ac:dyDescent="0.4">
      <c r="B72" s="114" t="s">
        <v>189</v>
      </c>
      <c r="C72" s="118" t="s">
        <v>156</v>
      </c>
      <c r="D72" s="115">
        <v>5</v>
      </c>
      <c r="E72" s="115" t="s">
        <v>79</v>
      </c>
      <c r="F72" s="116" t="s">
        <v>9</v>
      </c>
      <c r="G72" s="117">
        <f>SUMIF('Student data'!$D$24:$AQ$24,"x",'Student data'!D90:AQ90)</f>
        <v>0</v>
      </c>
      <c r="H72" s="145">
        <f t="shared" si="2"/>
        <v>0</v>
      </c>
      <c r="I72" s="377" t="s">
        <v>268</v>
      </c>
      <c r="J72" s="378"/>
      <c r="K72" s="379"/>
    </row>
    <row r="73" spans="2:11" ht="15" customHeight="1" thickBot="1" x14ac:dyDescent="0.4">
      <c r="C73" s="138"/>
      <c r="D73" s="139"/>
      <c r="E73" s="139"/>
      <c r="F73" s="140"/>
      <c r="G73" s="272"/>
    </row>
    <row r="74" spans="2:11" ht="15" customHeight="1" thickBot="1" x14ac:dyDescent="0.4">
      <c r="C74" s="140"/>
      <c r="D74" s="142"/>
      <c r="E74" s="142"/>
      <c r="F74" s="14" t="s">
        <v>16</v>
      </c>
      <c r="G74" s="5">
        <f>SUM(G24:G72)</f>
        <v>0</v>
      </c>
    </row>
    <row r="75" spans="2:11" x14ac:dyDescent="0.35">
      <c r="C75" s="140"/>
      <c r="D75" s="142"/>
    </row>
    <row r="76" spans="2:11" x14ac:dyDescent="0.35">
      <c r="C76" s="143"/>
    </row>
    <row r="77" spans="2:11" x14ac:dyDescent="0.35">
      <c r="C77" s="143"/>
    </row>
    <row r="78" spans="2:11" x14ac:dyDescent="0.35">
      <c r="C78" s="143"/>
    </row>
    <row r="79" spans="2:11" x14ac:dyDescent="0.35">
      <c r="C79" s="143"/>
    </row>
  </sheetData>
  <sheetProtection algorithmName="SHA-512" hashValue="dRvADA+oIKmfl+8btFmwi0It3k+jTy8V1JPC2nvuM7YnIA/O/MM1Ls90IRHigf/i+MTjYlfBQYYyQ9S6d0NnDQ==" saltValue="x/Y+8+gellZSz/q6V3PDVA==" spinCount="100000" sheet="1" formatCells="0" formatColumns="0" formatRows="0" insertColumns="0" insertRows="0" insertHyperlinks="0" sort="0"/>
  <mergeCells count="59">
    <mergeCell ref="J7:K7"/>
    <mergeCell ref="B2:H2"/>
    <mergeCell ref="B3:G3"/>
    <mergeCell ref="C6:D6"/>
    <mergeCell ref="B7:E7"/>
    <mergeCell ref="C4:F4"/>
    <mergeCell ref="D5:E5"/>
    <mergeCell ref="I21:K21"/>
    <mergeCell ref="I23:K23"/>
    <mergeCell ref="I25:K25"/>
    <mergeCell ref="I31:K31"/>
    <mergeCell ref="I33:K33"/>
    <mergeCell ref="I35:K35"/>
    <mergeCell ref="I37:K37"/>
    <mergeCell ref="I39:K39"/>
    <mergeCell ref="I41:K41"/>
    <mergeCell ref="I43:K43"/>
    <mergeCell ref="I45:K45"/>
    <mergeCell ref="I47:K47"/>
    <mergeCell ref="I49:K49"/>
    <mergeCell ref="I51:K51"/>
    <mergeCell ref="I53:K53"/>
    <mergeCell ref="I55:K55"/>
    <mergeCell ref="I57:K57"/>
    <mergeCell ref="I59:K59"/>
    <mergeCell ref="I61:K61"/>
    <mergeCell ref="I63:K63"/>
    <mergeCell ref="I58:K58"/>
    <mergeCell ref="I56:K56"/>
    <mergeCell ref="I72:K72"/>
    <mergeCell ref="I70:K70"/>
    <mergeCell ref="I64:K64"/>
    <mergeCell ref="I62:K62"/>
    <mergeCell ref="I60:K60"/>
    <mergeCell ref="I65:K65"/>
    <mergeCell ref="I67:K67"/>
    <mergeCell ref="I69:K69"/>
    <mergeCell ref="I71:K71"/>
    <mergeCell ref="I68:K68"/>
    <mergeCell ref="I66:K66"/>
    <mergeCell ref="I54:K54"/>
    <mergeCell ref="I52:K52"/>
    <mergeCell ref="I50:K50"/>
    <mergeCell ref="I48:K48"/>
    <mergeCell ref="I46:K46"/>
    <mergeCell ref="I44:K44"/>
    <mergeCell ref="I42:K42"/>
    <mergeCell ref="I40:K40"/>
    <mergeCell ref="I38:K38"/>
    <mergeCell ref="I36:K36"/>
    <mergeCell ref="I34:K34"/>
    <mergeCell ref="I32:K32"/>
    <mergeCell ref="I30:K30"/>
    <mergeCell ref="I24:K24"/>
    <mergeCell ref="I22:K22"/>
    <mergeCell ref="I26:K26"/>
    <mergeCell ref="I27:K27"/>
    <mergeCell ref="I28:K28"/>
    <mergeCell ref="I29:K29"/>
  </mergeCells>
  <conditionalFormatting sqref="H24:H72">
    <cfRule type="colorScale" priority="85">
      <colorScale>
        <cfvo type="num" val="0"/>
        <cfvo type="num" val="1"/>
        <color theme="9"/>
        <color rgb="FF00EA6A"/>
      </colorScale>
    </cfRule>
  </conditionalFormatting>
  <conditionalFormatting sqref="E24:E72">
    <cfRule type="cellIs" dxfId="33" priority="89" operator="equal">
      <formula>"Probability"</formula>
    </cfRule>
    <cfRule type="cellIs" dxfId="32" priority="90" operator="equal">
      <formula>"RPR"</formula>
    </cfRule>
    <cfRule type="cellIs" dxfId="31" priority="91" operator="equal">
      <formula>"Algebra"</formula>
    </cfRule>
    <cfRule type="cellIs" dxfId="30" priority="92" operator="equal">
      <formula>"Number"</formula>
    </cfRule>
    <cfRule type="cellIs" dxfId="29" priority="93" operator="equal">
      <formula>"Geometry and measures"</formula>
    </cfRule>
    <cfRule type="cellIs" dxfId="28" priority="94" operator="equal">
      <formula>"Statistics"</formula>
    </cfRule>
  </conditionalFormatting>
  <conditionalFormatting sqref="F24:F72">
    <cfRule type="cellIs" dxfId="27" priority="28" operator="equal">
      <formula>"AO3"</formula>
    </cfRule>
    <cfRule type="cellIs" dxfId="26" priority="29" operator="equal">
      <formula>"AO2"</formula>
    </cfRule>
    <cfRule type="cellIs" dxfId="25" priority="30" operator="equal">
      <formula>"AO1"</formula>
    </cfRule>
  </conditionalFormatting>
  <pageMargins left="0.7" right="0.7" top="0.75" bottom="0.75" header="0.3" footer="0.3"/>
  <pageSetup paperSize="9" scale="56"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490" id="{AE915AF1-78C3-428B-9C5E-06F9214F6333}">
            <xm:f>COUNTA('Student data'!$D$24:$AQ$24)&gt;1</xm:f>
            <x14:dxf>
              <font>
                <color rgb="FFFF0000"/>
              </font>
            </x14:dxf>
          </x14:cfRule>
          <xm:sqref>B3:G3 E6:G6 G4:G5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78"/>
  <sheetViews>
    <sheetView showGridLines="0"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7" customWidth="1"/>
    <col min="10" max="16384" width="9.1796875" style="127"/>
  </cols>
  <sheetData>
    <row r="1" spans="2:11" ht="73.5" customHeight="1" x14ac:dyDescent="0.35"/>
    <row r="2" spans="2:11" ht="65.25" customHeight="1" x14ac:dyDescent="0.35">
      <c r="B2" s="388" t="s">
        <v>80</v>
      </c>
      <c r="C2" s="389"/>
      <c r="D2" s="389"/>
      <c r="E2" s="389"/>
      <c r="F2" s="389"/>
      <c r="G2" s="389"/>
      <c r="H2" s="389"/>
      <c r="I2" s="146"/>
    </row>
    <row r="3" spans="2:11" ht="46.5" customHeight="1" thickBot="1" x14ac:dyDescent="0.4">
      <c r="B3" s="391" t="s">
        <v>75</v>
      </c>
      <c r="C3" s="392"/>
      <c r="D3" s="392"/>
      <c r="E3" s="392"/>
      <c r="F3" s="392"/>
      <c r="G3" s="392"/>
    </row>
    <row r="4" spans="2:11" ht="22" customHeight="1" x14ac:dyDescent="0.45">
      <c r="B4" s="98" t="s">
        <v>129</v>
      </c>
      <c r="C4" s="397" t="str">
        <f>IF(COUNTBLANK('Student data'!D24:AQ24)=40,"No student is selected",'Student data'!AU25)</f>
        <v>No student is selected</v>
      </c>
      <c r="D4" s="398"/>
      <c r="E4" s="399"/>
      <c r="F4" s="400"/>
      <c r="G4" s="128"/>
    </row>
    <row r="5" spans="2:11" ht="22" customHeight="1" thickBot="1" x14ac:dyDescent="0.4">
      <c r="B5" s="99" t="s">
        <v>130</v>
      </c>
      <c r="C5" s="100" t="str">
        <f>'Student data'!N8</f>
        <v>0/300</v>
      </c>
      <c r="D5" s="401" t="s">
        <v>131</v>
      </c>
      <c r="E5" s="401"/>
      <c r="F5" s="101" t="str">
        <f>'Student data'!O8</f>
        <v>Grade U</v>
      </c>
      <c r="G5" s="128"/>
    </row>
    <row r="6" spans="2:11" ht="22" customHeight="1" thickBot="1" x14ac:dyDescent="0.4">
      <c r="B6" s="129"/>
      <c r="C6" s="393"/>
      <c r="D6" s="394"/>
      <c r="E6" s="128"/>
      <c r="F6" s="128"/>
      <c r="G6" s="128"/>
    </row>
    <row r="7" spans="2:11" s="131" customFormat="1" ht="47.25" customHeight="1" thickBot="1" x14ac:dyDescent="0.4">
      <c r="B7" s="395" t="s">
        <v>195</v>
      </c>
      <c r="C7" s="396"/>
      <c r="D7" s="396"/>
      <c r="E7" s="396"/>
      <c r="F7" s="125" t="s">
        <v>133</v>
      </c>
      <c r="G7" s="125" t="s">
        <v>4</v>
      </c>
      <c r="H7" s="120" t="s">
        <v>134</v>
      </c>
      <c r="J7" s="386" t="s">
        <v>194</v>
      </c>
      <c r="K7" s="387"/>
    </row>
    <row r="8" spans="2:11" ht="15" customHeight="1" x14ac:dyDescent="0.35">
      <c r="B8" s="194"/>
      <c r="C8" s="195"/>
      <c r="D8" s="195"/>
      <c r="E8" s="195" t="s">
        <v>10</v>
      </c>
      <c r="F8" s="196">
        <f>SUMIF(E24:E69,"Number",D24:D69)</f>
        <v>25</v>
      </c>
      <c r="G8" s="196">
        <f>SUMIF(E24:E69,"Number",G24:G69)</f>
        <v>0</v>
      </c>
      <c r="H8" s="197">
        <f>G8/F8</f>
        <v>0</v>
      </c>
      <c r="J8" s="286">
        <v>5</v>
      </c>
      <c r="K8" s="281">
        <v>55</v>
      </c>
    </row>
    <row r="9" spans="2:11" x14ac:dyDescent="0.35">
      <c r="B9" s="202"/>
      <c r="C9" s="203"/>
      <c r="D9" s="203"/>
      <c r="E9" s="203" t="s">
        <v>11</v>
      </c>
      <c r="F9" s="200">
        <f>SUMIF(E24:E69,"Algebra",D24:D69)</f>
        <v>17</v>
      </c>
      <c r="G9" s="200">
        <f>SUMIF(E24:E69,"Algebra",G24:G69)</f>
        <v>0</v>
      </c>
      <c r="H9" s="199">
        <f t="shared" ref="H9:H17" si="0">G9/F9</f>
        <v>0</v>
      </c>
      <c r="J9" s="287">
        <v>4</v>
      </c>
      <c r="K9" s="283">
        <v>38</v>
      </c>
    </row>
    <row r="10" spans="2:11" x14ac:dyDescent="0.35">
      <c r="B10" s="204"/>
      <c r="C10" s="205"/>
      <c r="D10" s="205"/>
      <c r="E10" s="205" t="s">
        <v>14</v>
      </c>
      <c r="F10" s="206">
        <f>SUMIF(E24:E69,"RPR",D24:D69)</f>
        <v>23</v>
      </c>
      <c r="G10" s="206">
        <f>SUMIF(E24:E69,"RPR",G24:G69)</f>
        <v>0</v>
      </c>
      <c r="H10" s="207">
        <f t="shared" si="0"/>
        <v>0</v>
      </c>
      <c r="J10" s="287">
        <v>3</v>
      </c>
      <c r="K10" s="283">
        <v>27</v>
      </c>
    </row>
    <row r="11" spans="2:11" x14ac:dyDescent="0.35">
      <c r="B11" s="214"/>
      <c r="C11" s="215"/>
      <c r="D11" s="215"/>
      <c r="E11" s="215" t="s">
        <v>7</v>
      </c>
      <c r="F11" s="212">
        <f>SUMIF(E24:E69,"Geometry and measures",D24:D69)</f>
        <v>19</v>
      </c>
      <c r="G11" s="212">
        <f>SUMIF(E24:E69,"Geometry and measures",G24:G69)</f>
        <v>0</v>
      </c>
      <c r="H11" s="211">
        <f t="shared" si="0"/>
        <v>0</v>
      </c>
      <c r="J11" s="287">
        <v>2</v>
      </c>
      <c r="K11" s="283">
        <v>16</v>
      </c>
    </row>
    <row r="12" spans="2:11" x14ac:dyDescent="0.35">
      <c r="B12" s="216"/>
      <c r="C12" s="217"/>
      <c r="D12" s="217"/>
      <c r="E12" s="217" t="s">
        <v>15</v>
      </c>
      <c r="F12" s="218">
        <f>SUMIF(E24:E69,"Probability",D24:D69)</f>
        <v>8</v>
      </c>
      <c r="G12" s="218">
        <f>SUMIF(E24:E69,"Probability",G24:G69)</f>
        <v>0</v>
      </c>
      <c r="H12" s="219">
        <f t="shared" si="0"/>
        <v>0</v>
      </c>
      <c r="J12" s="287">
        <v>1</v>
      </c>
      <c r="K12" s="283">
        <v>6</v>
      </c>
    </row>
    <row r="13" spans="2:11" ht="15" thickBot="1" x14ac:dyDescent="0.4">
      <c r="B13" s="226"/>
      <c r="C13" s="227"/>
      <c r="D13" s="227"/>
      <c r="E13" s="228" t="s">
        <v>5</v>
      </c>
      <c r="F13" s="224">
        <f>SUMIF(E24:E69,"Statistics",D24:D69)</f>
        <v>8</v>
      </c>
      <c r="G13" s="224">
        <f>SUMIF(E24:E69,"Statistics",G24:G69)</f>
        <v>0</v>
      </c>
      <c r="H13" s="223">
        <f t="shared" si="0"/>
        <v>0</v>
      </c>
      <c r="J13" s="288" t="s">
        <v>38</v>
      </c>
      <c r="K13" s="285">
        <v>0</v>
      </c>
    </row>
    <row r="14" spans="2:11" x14ac:dyDescent="0.35">
      <c r="B14" s="30"/>
      <c r="C14" s="14"/>
      <c r="D14" s="14"/>
      <c r="E14" s="3"/>
      <c r="F14" s="4"/>
      <c r="G14" s="4"/>
      <c r="H14" s="108"/>
    </row>
    <row r="15" spans="2:11" x14ac:dyDescent="0.35">
      <c r="B15" s="233"/>
      <c r="C15" s="234"/>
      <c r="D15" s="234"/>
      <c r="E15" s="235" t="s">
        <v>8</v>
      </c>
      <c r="F15" s="231">
        <f>SUMIF(F24:F69,"AO1",D24:D69)</f>
        <v>36</v>
      </c>
      <c r="G15" s="231">
        <f>SUMIF(F24:F69,"AO1",G24:G69)</f>
        <v>0</v>
      </c>
      <c r="H15" s="230">
        <f t="shared" si="0"/>
        <v>0</v>
      </c>
    </row>
    <row r="16" spans="2:11" x14ac:dyDescent="0.35">
      <c r="B16" s="236"/>
      <c r="C16" s="237"/>
      <c r="D16" s="237"/>
      <c r="E16" s="237" t="s">
        <v>6</v>
      </c>
      <c r="F16" s="238">
        <f>SUMIF(F24:F69,"AO2",D24:D69)</f>
        <v>26</v>
      </c>
      <c r="G16" s="238">
        <f>SUMIF(F24:F69,"AO2",G24:G69)</f>
        <v>0</v>
      </c>
      <c r="H16" s="239">
        <f t="shared" si="0"/>
        <v>0</v>
      </c>
    </row>
    <row r="17" spans="2:11" x14ac:dyDescent="0.35">
      <c r="B17" s="246"/>
      <c r="C17" s="247"/>
      <c r="D17" s="247"/>
      <c r="E17" s="248" t="s">
        <v>9</v>
      </c>
      <c r="F17" s="244">
        <f>SUMIF(F24:F69,"AO3",D24:D69)</f>
        <v>38</v>
      </c>
      <c r="G17" s="244">
        <f>SUMIF(F24:F69,"AO3",G24:G69)</f>
        <v>0</v>
      </c>
      <c r="H17" s="243">
        <f t="shared" si="0"/>
        <v>0</v>
      </c>
    </row>
    <row r="18" spans="2:11" x14ac:dyDescent="0.35">
      <c r="B18" s="30"/>
      <c r="C18" s="14"/>
      <c r="D18" s="14"/>
      <c r="E18" s="3"/>
      <c r="F18" s="4"/>
      <c r="G18" s="4"/>
      <c r="H18" s="37"/>
    </row>
    <row r="19" spans="2:11" x14ac:dyDescent="0.35">
      <c r="B19" s="249"/>
      <c r="C19" s="250"/>
      <c r="D19" s="250"/>
      <c r="E19" s="258" t="s">
        <v>132</v>
      </c>
      <c r="F19" s="251">
        <f>SUMIF(C24:C69,"&lt;&gt;",D24:D69)</f>
        <v>21</v>
      </c>
      <c r="G19" s="251">
        <f>SUMIF(C24:C69,"&lt;&gt;",G24:G69)</f>
        <v>0</v>
      </c>
      <c r="H19" s="252">
        <f t="shared" ref="H19" si="1">G19/F19</f>
        <v>0</v>
      </c>
    </row>
    <row r="20" spans="2:11" ht="15" thickBot="1" x14ac:dyDescent="0.4">
      <c r="B20" s="109"/>
      <c r="C20" s="13"/>
      <c r="D20" s="13"/>
      <c r="E20" s="13"/>
      <c r="F20" s="95"/>
      <c r="G20" s="95"/>
      <c r="H20" s="110"/>
    </row>
    <row r="21" spans="2:11" ht="16" thickBot="1" x14ac:dyDescent="0.4">
      <c r="B21" s="253"/>
      <c r="C21" s="254"/>
      <c r="D21" s="254"/>
      <c r="E21" s="254" t="s">
        <v>136</v>
      </c>
      <c r="F21" s="255">
        <v>100</v>
      </c>
      <c r="G21" s="256">
        <f>SUM(G24:G69)</f>
        <v>0</v>
      </c>
      <c r="H21" s="257">
        <f>G21/F21</f>
        <v>0</v>
      </c>
      <c r="I21" s="380" t="str">
        <f>"Grade "&amp;IF(G21&lt;K12,"u",IF(G21&lt;K11,"1",IF(G21&lt;K10,"2",IF(G21&lt;K9,"3",IF(G21&lt;K8,"4","5")))))</f>
        <v>Grade u</v>
      </c>
      <c r="J21" s="381"/>
      <c r="K21" s="382"/>
    </row>
    <row r="22" spans="2:11" ht="15" thickBot="1" x14ac:dyDescent="0.4">
      <c r="B22" s="149"/>
      <c r="I22" s="403"/>
      <c r="J22" s="372"/>
      <c r="K22" s="373"/>
    </row>
    <row r="23" spans="2:11" ht="42.5" thickBot="1" x14ac:dyDescent="0.4">
      <c r="B23" s="124" t="s">
        <v>0</v>
      </c>
      <c r="C23" s="125" t="s">
        <v>125</v>
      </c>
      <c r="D23" s="125" t="s">
        <v>1</v>
      </c>
      <c r="E23" s="125" t="s">
        <v>2</v>
      </c>
      <c r="F23" s="125" t="s">
        <v>3</v>
      </c>
      <c r="G23" s="125" t="s">
        <v>4</v>
      </c>
      <c r="H23" s="125" t="s">
        <v>112</v>
      </c>
      <c r="I23" s="383" t="s">
        <v>35</v>
      </c>
      <c r="J23" s="384"/>
      <c r="K23" s="385"/>
    </row>
    <row r="24" spans="2:11" x14ac:dyDescent="0.35">
      <c r="B24" s="121" t="s">
        <v>82</v>
      </c>
      <c r="C24" s="273"/>
      <c r="D24" s="122">
        <v>2</v>
      </c>
      <c r="E24" s="10" t="s">
        <v>5</v>
      </c>
      <c r="F24" s="11" t="s">
        <v>6</v>
      </c>
      <c r="G24" s="123">
        <f>SUMIF('Student data'!$D$24:$AQ$24,"x",'Student data'!D92:AQ92)</f>
        <v>0</v>
      </c>
      <c r="H24" s="144">
        <f t="shared" ref="H24" si="2">G24/D24</f>
        <v>0</v>
      </c>
      <c r="I24" s="402" t="s">
        <v>269</v>
      </c>
      <c r="J24" s="369"/>
      <c r="K24" s="370"/>
    </row>
    <row r="25" spans="2:11" x14ac:dyDescent="0.35">
      <c r="B25" s="111" t="s">
        <v>83</v>
      </c>
      <c r="C25" s="92"/>
      <c r="D25" s="10">
        <v>1</v>
      </c>
      <c r="E25" s="10" t="s">
        <v>5</v>
      </c>
      <c r="F25" s="11" t="s">
        <v>6</v>
      </c>
      <c r="G25" s="15">
        <f>SUMIF('Student data'!$D$24:$AQ$24,"x",'Student data'!D93:AQ93)</f>
        <v>0</v>
      </c>
      <c r="H25" s="144">
        <f t="shared" ref="H25" si="3">G25/D25</f>
        <v>0</v>
      </c>
      <c r="I25" s="365" t="s">
        <v>270</v>
      </c>
      <c r="J25" s="366"/>
      <c r="K25" s="367"/>
    </row>
    <row r="26" spans="2:11" x14ac:dyDescent="0.35">
      <c r="B26" s="111" t="s">
        <v>165</v>
      </c>
      <c r="C26" s="92"/>
      <c r="D26" s="10">
        <v>1</v>
      </c>
      <c r="E26" s="10" t="s">
        <v>10</v>
      </c>
      <c r="F26" s="11" t="s">
        <v>8</v>
      </c>
      <c r="G26" s="15">
        <f>SUMIF('Student data'!$D$24:$AQ$24,"x",'Student data'!D94:AQ94)</f>
        <v>0</v>
      </c>
      <c r="H26" s="144">
        <f t="shared" ref="H26:H69" si="4">G26/D26</f>
        <v>0</v>
      </c>
      <c r="I26" s="365" t="s">
        <v>271</v>
      </c>
      <c r="J26" s="366"/>
      <c r="K26" s="367"/>
    </row>
    <row r="27" spans="2:11" x14ac:dyDescent="0.35">
      <c r="B27" s="111" t="s">
        <v>166</v>
      </c>
      <c r="C27" s="92"/>
      <c r="D27" s="10">
        <v>1</v>
      </c>
      <c r="E27" s="10" t="s">
        <v>10</v>
      </c>
      <c r="F27" s="11" t="s">
        <v>8</v>
      </c>
      <c r="G27" s="15">
        <f>SUMIF('Student data'!$D$24:$AQ$24,"x",'Student data'!D95:AQ95)</f>
        <v>0</v>
      </c>
      <c r="H27" s="144">
        <f t="shared" si="4"/>
        <v>0</v>
      </c>
      <c r="I27" s="365" t="s">
        <v>272</v>
      </c>
      <c r="J27" s="366"/>
      <c r="K27" s="367"/>
    </row>
    <row r="28" spans="2:11" x14ac:dyDescent="0.35">
      <c r="B28" s="111" t="s">
        <v>85</v>
      </c>
      <c r="C28" s="92"/>
      <c r="D28" s="10">
        <v>3</v>
      </c>
      <c r="E28" s="10" t="s">
        <v>10</v>
      </c>
      <c r="F28" s="11" t="s">
        <v>8</v>
      </c>
      <c r="G28" s="15">
        <f>SUMIF('Student data'!$D$24:$AQ$24,"x",'Student data'!D96:AQ96)</f>
        <v>0</v>
      </c>
      <c r="H28" s="144">
        <f t="shared" si="4"/>
        <v>0</v>
      </c>
      <c r="I28" s="365" t="s">
        <v>273</v>
      </c>
      <c r="J28" s="366"/>
      <c r="K28" s="367"/>
    </row>
    <row r="29" spans="2:11" x14ac:dyDescent="0.35">
      <c r="B29" s="111" t="s">
        <v>139</v>
      </c>
      <c r="C29" s="92"/>
      <c r="D29" s="10">
        <v>1</v>
      </c>
      <c r="E29" s="10" t="s">
        <v>10</v>
      </c>
      <c r="F29" s="11" t="s">
        <v>8</v>
      </c>
      <c r="G29" s="15">
        <f>SUMIF('Student data'!$D$24:$AQ$24,"x",'Student data'!D97:AQ97)</f>
        <v>0</v>
      </c>
      <c r="H29" s="144">
        <f t="shared" si="4"/>
        <v>0</v>
      </c>
      <c r="I29" s="365" t="s">
        <v>274</v>
      </c>
      <c r="J29" s="366"/>
      <c r="K29" s="367"/>
    </row>
    <row r="30" spans="2:11" x14ac:dyDescent="0.35">
      <c r="B30" s="111" t="s">
        <v>140</v>
      </c>
      <c r="C30" s="92"/>
      <c r="D30" s="10">
        <v>1</v>
      </c>
      <c r="E30" s="10" t="s">
        <v>10</v>
      </c>
      <c r="F30" s="11" t="s">
        <v>8</v>
      </c>
      <c r="G30" s="15">
        <f>SUMIF('Student data'!$D$24:$AQ$24,"x",'Student data'!D98:AQ98)</f>
        <v>0</v>
      </c>
      <c r="H30" s="144">
        <f t="shared" si="4"/>
        <v>0</v>
      </c>
      <c r="I30" s="365" t="s">
        <v>275</v>
      </c>
      <c r="J30" s="366"/>
      <c r="K30" s="367"/>
    </row>
    <row r="31" spans="2:11" x14ac:dyDescent="0.35">
      <c r="B31" s="111" t="s">
        <v>94</v>
      </c>
      <c r="C31" s="92"/>
      <c r="D31" s="10">
        <v>1</v>
      </c>
      <c r="E31" s="10" t="s">
        <v>10</v>
      </c>
      <c r="F31" s="11" t="s">
        <v>8</v>
      </c>
      <c r="G31" s="15">
        <f>SUMIF('Student data'!$D$24:$AQ$24,"x",'Student data'!D99:AQ99)</f>
        <v>0</v>
      </c>
      <c r="H31" s="144">
        <f t="shared" si="4"/>
        <v>0</v>
      </c>
      <c r="I31" s="365" t="s">
        <v>276</v>
      </c>
      <c r="J31" s="366"/>
      <c r="K31" s="367"/>
    </row>
    <row r="32" spans="2:11" x14ac:dyDescent="0.35">
      <c r="B32" s="111" t="s">
        <v>86</v>
      </c>
      <c r="C32" s="92"/>
      <c r="D32" s="10">
        <v>1</v>
      </c>
      <c r="E32" s="10" t="s">
        <v>10</v>
      </c>
      <c r="F32" s="11" t="s">
        <v>8</v>
      </c>
      <c r="G32" s="15">
        <f>SUMIF('Student data'!$D$24:$AQ$24,"x",'Student data'!D100:AQ100)</f>
        <v>0</v>
      </c>
      <c r="H32" s="144">
        <f t="shared" si="4"/>
        <v>0</v>
      </c>
      <c r="I32" s="365" t="s">
        <v>277</v>
      </c>
      <c r="J32" s="366"/>
      <c r="K32" s="367"/>
    </row>
    <row r="33" spans="2:11" x14ac:dyDescent="0.35">
      <c r="B33" s="111" t="s">
        <v>196</v>
      </c>
      <c r="C33" s="92"/>
      <c r="D33" s="10">
        <v>2</v>
      </c>
      <c r="E33" s="10" t="s">
        <v>10</v>
      </c>
      <c r="F33" s="11" t="s">
        <v>9</v>
      </c>
      <c r="G33" s="15">
        <f>SUMIF('Student data'!$D$24:$AQ$24,"x",'Student data'!D101:AQ101)</f>
        <v>0</v>
      </c>
      <c r="H33" s="144">
        <f t="shared" si="4"/>
        <v>0</v>
      </c>
      <c r="I33" s="374" t="s">
        <v>278</v>
      </c>
      <c r="J33" s="375"/>
      <c r="K33" s="376"/>
    </row>
    <row r="34" spans="2:11" x14ac:dyDescent="0.35">
      <c r="B34" s="111" t="s">
        <v>197</v>
      </c>
      <c r="C34" s="92"/>
      <c r="D34" s="10">
        <v>2</v>
      </c>
      <c r="E34" s="10" t="s">
        <v>10</v>
      </c>
      <c r="F34" s="11" t="s">
        <v>8</v>
      </c>
      <c r="G34" s="15">
        <f>SUMIF('Student data'!$D$24:$AQ$24,"x",'Student data'!D102:AQ102)</f>
        <v>0</v>
      </c>
      <c r="H34" s="144">
        <f t="shared" si="4"/>
        <v>0</v>
      </c>
      <c r="I34" s="365" t="s">
        <v>279</v>
      </c>
      <c r="J34" s="366"/>
      <c r="K34" s="367"/>
    </row>
    <row r="35" spans="2:11" x14ac:dyDescent="0.35">
      <c r="B35" s="111" t="s">
        <v>106</v>
      </c>
      <c r="C35" s="92"/>
      <c r="D35" s="10">
        <v>2</v>
      </c>
      <c r="E35" s="10" t="s">
        <v>7</v>
      </c>
      <c r="F35" s="11" t="s">
        <v>6</v>
      </c>
      <c r="G35" s="15">
        <f>SUMIF('Student data'!$D$24:$AQ$24,"x",'Student data'!D103:AQ103)</f>
        <v>0</v>
      </c>
      <c r="H35" s="144">
        <f t="shared" si="4"/>
        <v>0</v>
      </c>
      <c r="I35" s="365" t="s">
        <v>280</v>
      </c>
      <c r="J35" s="366"/>
      <c r="K35" s="367"/>
    </row>
    <row r="36" spans="2:11" ht="15" customHeight="1" x14ac:dyDescent="0.35">
      <c r="B36" s="112" t="s">
        <v>107</v>
      </c>
      <c r="C36" s="91"/>
      <c r="D36" s="10">
        <v>2</v>
      </c>
      <c r="E36" s="10" t="s">
        <v>7</v>
      </c>
      <c r="F36" s="11" t="s">
        <v>6</v>
      </c>
      <c r="G36" s="15">
        <f>SUMIF('Student data'!$D$24:$AQ$24,"x",'Student data'!D104:AQ104)</f>
        <v>0</v>
      </c>
      <c r="H36" s="144">
        <f t="shared" si="4"/>
        <v>0</v>
      </c>
      <c r="I36" s="365" t="s">
        <v>280</v>
      </c>
      <c r="J36" s="366"/>
      <c r="K36" s="367"/>
    </row>
    <row r="37" spans="2:11" x14ac:dyDescent="0.35">
      <c r="B37" s="112" t="s">
        <v>168</v>
      </c>
      <c r="C37" s="91"/>
      <c r="D37" s="10">
        <v>2</v>
      </c>
      <c r="E37" s="10" t="s">
        <v>11</v>
      </c>
      <c r="F37" s="11" t="s">
        <v>8</v>
      </c>
      <c r="G37" s="15">
        <f>SUMIF('Student data'!$D$24:$AQ$24,"x",'Student data'!D105:AQ105)</f>
        <v>0</v>
      </c>
      <c r="H37" s="144">
        <f t="shared" si="4"/>
        <v>0</v>
      </c>
      <c r="I37" s="371" t="s">
        <v>281</v>
      </c>
      <c r="J37" s="366"/>
      <c r="K37" s="367"/>
    </row>
    <row r="38" spans="2:11" ht="15" customHeight="1" x14ac:dyDescent="0.35">
      <c r="B38" s="112" t="s">
        <v>89</v>
      </c>
      <c r="C38" s="91"/>
      <c r="D38" s="10">
        <v>2</v>
      </c>
      <c r="E38" s="10" t="s">
        <v>10</v>
      </c>
      <c r="F38" s="11" t="s">
        <v>8</v>
      </c>
      <c r="G38" s="15">
        <f>SUMIF('Student data'!$D$24:$AQ$24,"x",'Student data'!D106:AQ106)</f>
        <v>0</v>
      </c>
      <c r="H38" s="144">
        <f t="shared" si="4"/>
        <v>0</v>
      </c>
      <c r="I38" s="371" t="s">
        <v>282</v>
      </c>
      <c r="J38" s="366"/>
      <c r="K38" s="367"/>
    </row>
    <row r="39" spans="2:11" ht="15" customHeight="1" x14ac:dyDescent="0.35">
      <c r="B39" s="112" t="s">
        <v>95</v>
      </c>
      <c r="C39" s="91"/>
      <c r="D39" s="10">
        <v>2</v>
      </c>
      <c r="E39" s="10" t="s">
        <v>79</v>
      </c>
      <c r="F39" s="11" t="s">
        <v>8</v>
      </c>
      <c r="G39" s="15">
        <f>SUMIF('Student data'!$D$24:$AQ$24,"x",'Student data'!D107:AQ107)</f>
        <v>0</v>
      </c>
      <c r="H39" s="144">
        <f t="shared" si="4"/>
        <v>0</v>
      </c>
      <c r="I39" s="371" t="s">
        <v>283</v>
      </c>
      <c r="J39" s="366"/>
      <c r="K39" s="367"/>
    </row>
    <row r="40" spans="2:11" ht="15" customHeight="1" x14ac:dyDescent="0.35">
      <c r="B40" s="112" t="s">
        <v>198</v>
      </c>
      <c r="C40" s="91"/>
      <c r="D40" s="10">
        <v>3</v>
      </c>
      <c r="E40" s="10" t="s">
        <v>79</v>
      </c>
      <c r="F40" s="11" t="s">
        <v>8</v>
      </c>
      <c r="G40" s="15">
        <f>SUMIF('Student data'!$D$24:$AQ$24,"x",'Student data'!D108:AQ108)</f>
        <v>0</v>
      </c>
      <c r="H40" s="144">
        <f t="shared" si="4"/>
        <v>0</v>
      </c>
      <c r="I40" s="371" t="s">
        <v>284</v>
      </c>
      <c r="J40" s="366"/>
      <c r="K40" s="367"/>
    </row>
    <row r="41" spans="2:11" x14ac:dyDescent="0.35">
      <c r="B41" s="112" t="s">
        <v>199</v>
      </c>
      <c r="C41" s="91"/>
      <c r="D41" s="10">
        <v>2</v>
      </c>
      <c r="E41" s="10" t="s">
        <v>10</v>
      </c>
      <c r="F41" s="11" t="s">
        <v>8</v>
      </c>
      <c r="G41" s="15">
        <f>SUMIF('Student data'!$D$24:$AQ$24,"x",'Student data'!D109:AQ109)</f>
        <v>0</v>
      </c>
      <c r="H41" s="144">
        <f t="shared" si="4"/>
        <v>0</v>
      </c>
      <c r="I41" s="371" t="s">
        <v>285</v>
      </c>
      <c r="J41" s="366"/>
      <c r="K41" s="367"/>
    </row>
    <row r="42" spans="2:11" x14ac:dyDescent="0.35">
      <c r="B42" s="112" t="s">
        <v>173</v>
      </c>
      <c r="C42" s="91"/>
      <c r="D42" s="10">
        <v>1</v>
      </c>
      <c r="E42" s="10" t="s">
        <v>10</v>
      </c>
      <c r="F42" s="11" t="s">
        <v>9</v>
      </c>
      <c r="G42" s="15">
        <f>SUMIF('Student data'!$D$24:$AQ$24,"x",'Student data'!D110:AQ110)</f>
        <v>0</v>
      </c>
      <c r="H42" s="144">
        <f t="shared" si="4"/>
        <v>0</v>
      </c>
      <c r="I42" s="371" t="s">
        <v>286</v>
      </c>
      <c r="J42" s="366"/>
      <c r="K42" s="367"/>
    </row>
    <row r="43" spans="2:11" x14ac:dyDescent="0.35">
      <c r="B43" s="112" t="s">
        <v>200</v>
      </c>
      <c r="C43" s="91"/>
      <c r="D43" s="10">
        <v>6</v>
      </c>
      <c r="E43" s="10" t="s">
        <v>79</v>
      </c>
      <c r="F43" s="11" t="s">
        <v>9</v>
      </c>
      <c r="G43" s="15">
        <f>SUMIF('Student data'!$D$24:$AQ$24,"x",'Student data'!D111:AQ111)</f>
        <v>0</v>
      </c>
      <c r="H43" s="144">
        <f t="shared" si="4"/>
        <v>0</v>
      </c>
      <c r="I43" s="371" t="s">
        <v>238</v>
      </c>
      <c r="J43" s="366"/>
      <c r="K43" s="367"/>
    </row>
    <row r="44" spans="2:11" x14ac:dyDescent="0.35">
      <c r="B44" s="112" t="s">
        <v>96</v>
      </c>
      <c r="C44" s="91"/>
      <c r="D44" s="10">
        <v>2</v>
      </c>
      <c r="E44" s="10" t="s">
        <v>11</v>
      </c>
      <c r="F44" s="11" t="s">
        <v>6</v>
      </c>
      <c r="G44" s="15">
        <f>SUMIF('Student data'!$D$24:$AQ$24,"x",'Student data'!D112:AQ112)</f>
        <v>0</v>
      </c>
      <c r="H44" s="144">
        <f t="shared" si="4"/>
        <v>0</v>
      </c>
      <c r="I44" s="371" t="s">
        <v>287</v>
      </c>
      <c r="J44" s="366"/>
      <c r="K44" s="367"/>
    </row>
    <row r="45" spans="2:11" x14ac:dyDescent="0.35">
      <c r="B45" s="112" t="s">
        <v>97</v>
      </c>
      <c r="C45" s="91"/>
      <c r="D45" s="10">
        <v>3</v>
      </c>
      <c r="E45" s="10" t="s">
        <v>11</v>
      </c>
      <c r="F45" s="11" t="s">
        <v>6</v>
      </c>
      <c r="G45" s="15">
        <f>SUMIF('Student data'!$D$24:$AQ$24,"x",'Student data'!D113:AQ113)</f>
        <v>0</v>
      </c>
      <c r="H45" s="144">
        <f t="shared" si="4"/>
        <v>0</v>
      </c>
      <c r="I45" s="371" t="s">
        <v>287</v>
      </c>
      <c r="J45" s="366"/>
      <c r="K45" s="367"/>
    </row>
    <row r="46" spans="2:11" ht="15" customHeight="1" x14ac:dyDescent="0.35">
      <c r="B46" s="112" t="s">
        <v>174</v>
      </c>
      <c r="C46" s="91"/>
      <c r="D46" s="10">
        <v>1</v>
      </c>
      <c r="E46" s="10" t="s">
        <v>11</v>
      </c>
      <c r="F46" s="11" t="s">
        <v>6</v>
      </c>
      <c r="G46" s="15">
        <f>SUMIF('Student data'!$D$24:$AQ$24,"x",'Student data'!D114:AQ114)</f>
        <v>0</v>
      </c>
      <c r="H46" s="144">
        <f t="shared" si="4"/>
        <v>0</v>
      </c>
      <c r="I46" s="365" t="s">
        <v>288</v>
      </c>
      <c r="J46" s="366"/>
      <c r="K46" s="367"/>
    </row>
    <row r="47" spans="2:11" ht="15" customHeight="1" x14ac:dyDescent="0.35">
      <c r="B47" s="112" t="s">
        <v>98</v>
      </c>
      <c r="C47" s="91"/>
      <c r="D47" s="10">
        <v>1</v>
      </c>
      <c r="E47" s="10" t="s">
        <v>11</v>
      </c>
      <c r="F47" s="11" t="s">
        <v>8</v>
      </c>
      <c r="G47" s="15">
        <f>SUMIF('Student data'!$D$24:$AQ$24,"x",'Student data'!D115:AQ115)</f>
        <v>0</v>
      </c>
      <c r="H47" s="144">
        <f t="shared" si="4"/>
        <v>0</v>
      </c>
      <c r="I47" s="365" t="s">
        <v>289</v>
      </c>
      <c r="J47" s="366"/>
      <c r="K47" s="367"/>
    </row>
    <row r="48" spans="2:11" x14ac:dyDescent="0.35">
      <c r="B48" s="112" t="s">
        <v>99</v>
      </c>
      <c r="C48" s="91"/>
      <c r="D48" s="10">
        <v>2</v>
      </c>
      <c r="E48" s="10" t="s">
        <v>11</v>
      </c>
      <c r="F48" s="11" t="s">
        <v>8</v>
      </c>
      <c r="G48" s="15">
        <f>SUMIF('Student data'!$D$24:$AQ$24,"x",'Student data'!D116:AQ116)</f>
        <v>0</v>
      </c>
      <c r="H48" s="144">
        <f t="shared" si="4"/>
        <v>0</v>
      </c>
      <c r="I48" s="365" t="s">
        <v>289</v>
      </c>
      <c r="J48" s="366"/>
      <c r="K48" s="367"/>
    </row>
    <row r="49" spans="2:11" x14ac:dyDescent="0.35">
      <c r="B49" s="112" t="s">
        <v>122</v>
      </c>
      <c r="C49" s="91"/>
      <c r="D49" s="10">
        <v>1</v>
      </c>
      <c r="E49" s="10" t="s">
        <v>10</v>
      </c>
      <c r="F49" s="11" t="s">
        <v>8</v>
      </c>
      <c r="G49" s="15">
        <f>SUMIF('Student data'!$D$24:$AQ$24,"x",'Student data'!D117:AQ117)</f>
        <v>0</v>
      </c>
      <c r="H49" s="144">
        <f t="shared" si="4"/>
        <v>0</v>
      </c>
      <c r="I49" s="365" t="s">
        <v>290</v>
      </c>
      <c r="J49" s="366"/>
      <c r="K49" s="367"/>
    </row>
    <row r="50" spans="2:11" x14ac:dyDescent="0.35">
      <c r="B50" s="112" t="s">
        <v>100</v>
      </c>
      <c r="C50" s="91"/>
      <c r="D50" s="10">
        <v>2</v>
      </c>
      <c r="E50" s="10" t="s">
        <v>10</v>
      </c>
      <c r="F50" s="11" t="s">
        <v>8</v>
      </c>
      <c r="G50" s="15">
        <f>SUMIF('Student data'!$D$24:$AQ$24,"x",'Student data'!D118:AQ118)</f>
        <v>0</v>
      </c>
      <c r="H50" s="144">
        <f t="shared" si="4"/>
        <v>0</v>
      </c>
      <c r="I50" s="365" t="s">
        <v>290</v>
      </c>
      <c r="J50" s="366"/>
      <c r="K50" s="367"/>
    </row>
    <row r="51" spans="2:11" x14ac:dyDescent="0.35">
      <c r="B51" s="112">
        <v>14</v>
      </c>
      <c r="C51" s="91"/>
      <c r="D51" s="10">
        <v>3</v>
      </c>
      <c r="E51" s="10" t="s">
        <v>11</v>
      </c>
      <c r="F51" s="11" t="s">
        <v>8</v>
      </c>
      <c r="G51" s="15">
        <f>SUMIF('Student data'!$D$24:$AQ$24,"x",'Student data'!D119:AQ119)</f>
        <v>0</v>
      </c>
      <c r="H51" s="144">
        <f t="shared" si="4"/>
        <v>0</v>
      </c>
      <c r="I51" s="365" t="s">
        <v>291</v>
      </c>
      <c r="J51" s="366"/>
      <c r="K51" s="367"/>
    </row>
    <row r="52" spans="2:11" x14ac:dyDescent="0.35">
      <c r="B52" s="112" t="s">
        <v>193</v>
      </c>
      <c r="C52" s="91"/>
      <c r="D52" s="10">
        <v>4</v>
      </c>
      <c r="E52" s="10" t="s">
        <v>79</v>
      </c>
      <c r="F52" s="11" t="s">
        <v>9</v>
      </c>
      <c r="G52" s="15">
        <f>SUMIF('Student data'!$D$24:$AQ$24,"x",'Student data'!D120:AQ120)</f>
        <v>0</v>
      </c>
      <c r="H52" s="144">
        <f t="shared" si="4"/>
        <v>0</v>
      </c>
      <c r="I52" s="365" t="s">
        <v>292</v>
      </c>
      <c r="J52" s="366"/>
      <c r="K52" s="367"/>
    </row>
    <row r="53" spans="2:11" x14ac:dyDescent="0.35">
      <c r="B53" s="112" t="s">
        <v>201</v>
      </c>
      <c r="C53" s="91"/>
      <c r="D53" s="10">
        <v>5</v>
      </c>
      <c r="E53" s="10" t="s">
        <v>7</v>
      </c>
      <c r="F53" s="11" t="s">
        <v>9</v>
      </c>
      <c r="G53" s="15">
        <f>SUMIF('Student data'!$D$24:$AQ$24,"x",'Student data'!D121:AQ121)</f>
        <v>0</v>
      </c>
      <c r="H53" s="144">
        <f t="shared" si="4"/>
        <v>0</v>
      </c>
      <c r="I53" s="365" t="s">
        <v>293</v>
      </c>
      <c r="J53" s="366"/>
      <c r="K53" s="367"/>
    </row>
    <row r="54" spans="2:11" x14ac:dyDescent="0.35">
      <c r="B54" s="113" t="s">
        <v>90</v>
      </c>
      <c r="C54" s="91"/>
      <c r="D54" s="10">
        <v>1</v>
      </c>
      <c r="E54" s="10" t="s">
        <v>79</v>
      </c>
      <c r="F54" s="11" t="s">
        <v>6</v>
      </c>
      <c r="G54" s="15">
        <f>SUMIF('Student data'!$D$24:$AQ$24,"x",'Student data'!D122:AQ122)</f>
        <v>0</v>
      </c>
      <c r="H54" s="144">
        <f t="shared" si="4"/>
        <v>0</v>
      </c>
      <c r="I54" s="365" t="s">
        <v>294</v>
      </c>
      <c r="J54" s="366"/>
      <c r="K54" s="367"/>
    </row>
    <row r="55" spans="2:11" x14ac:dyDescent="0.35">
      <c r="B55" s="113" t="s">
        <v>91</v>
      </c>
      <c r="C55" s="91"/>
      <c r="D55" s="10">
        <v>2</v>
      </c>
      <c r="E55" s="10" t="s">
        <v>79</v>
      </c>
      <c r="F55" s="11" t="s">
        <v>6</v>
      </c>
      <c r="G55" s="15">
        <f>SUMIF('Student data'!$D$24:$AQ$24,"x",'Student data'!D123:AQ123)</f>
        <v>0</v>
      </c>
      <c r="H55" s="144">
        <f t="shared" si="4"/>
        <v>0</v>
      </c>
      <c r="I55" s="365" t="s">
        <v>295</v>
      </c>
      <c r="J55" s="366"/>
      <c r="K55" s="367"/>
    </row>
    <row r="56" spans="2:11" x14ac:dyDescent="0.35">
      <c r="B56" s="113" t="s">
        <v>180</v>
      </c>
      <c r="C56" s="91"/>
      <c r="D56" s="10">
        <v>3</v>
      </c>
      <c r="E56" s="10" t="s">
        <v>11</v>
      </c>
      <c r="F56" s="11" t="s">
        <v>8</v>
      </c>
      <c r="G56" s="15">
        <f>SUMIF('Student data'!$D$24:$AQ$24,"x",'Student data'!D124:AQ124)</f>
        <v>0</v>
      </c>
      <c r="H56" s="144">
        <f t="shared" si="4"/>
        <v>0</v>
      </c>
      <c r="I56" s="365" t="s">
        <v>296</v>
      </c>
      <c r="J56" s="366"/>
      <c r="K56" s="367"/>
    </row>
    <row r="57" spans="2:11" x14ac:dyDescent="0.35">
      <c r="B57" s="113" t="s">
        <v>92</v>
      </c>
      <c r="C57" s="91" t="s">
        <v>154</v>
      </c>
      <c r="D57" s="10">
        <v>1</v>
      </c>
      <c r="E57" s="10" t="s">
        <v>15</v>
      </c>
      <c r="F57" s="11" t="s">
        <v>8</v>
      </c>
      <c r="G57" s="15">
        <f>SUMIF('Student data'!$D$24:$AQ$24,"x",'Student data'!D125:AQ125)</f>
        <v>0</v>
      </c>
      <c r="H57" s="144">
        <f t="shared" si="4"/>
        <v>0</v>
      </c>
      <c r="I57" s="365" t="s">
        <v>297</v>
      </c>
      <c r="J57" s="366"/>
      <c r="K57" s="367"/>
    </row>
    <row r="58" spans="2:11" x14ac:dyDescent="0.35">
      <c r="B58" s="113" t="s">
        <v>93</v>
      </c>
      <c r="C58" s="91" t="s">
        <v>155</v>
      </c>
      <c r="D58" s="10">
        <v>2</v>
      </c>
      <c r="E58" s="10" t="s">
        <v>15</v>
      </c>
      <c r="F58" s="11" t="s">
        <v>6</v>
      </c>
      <c r="G58" s="15">
        <f>SUMIF('Student data'!$D$24:$AQ$24,"x",'Student data'!D126:AQ126)</f>
        <v>0</v>
      </c>
      <c r="H58" s="144">
        <f t="shared" si="4"/>
        <v>0</v>
      </c>
      <c r="I58" s="365" t="s">
        <v>298</v>
      </c>
      <c r="J58" s="366"/>
      <c r="K58" s="367"/>
    </row>
    <row r="59" spans="2:11" x14ac:dyDescent="0.35">
      <c r="B59" s="113" t="s">
        <v>157</v>
      </c>
      <c r="C59" s="91" t="s">
        <v>127</v>
      </c>
      <c r="D59" s="10">
        <v>1</v>
      </c>
      <c r="E59" s="10" t="s">
        <v>79</v>
      </c>
      <c r="F59" s="11" t="s">
        <v>8</v>
      </c>
      <c r="G59" s="15">
        <f>SUMIF('Student data'!$D$24:$AQ$24,"x",'Student data'!D127:AQ127)</f>
        <v>0</v>
      </c>
      <c r="H59" s="144">
        <f t="shared" si="4"/>
        <v>0</v>
      </c>
      <c r="I59" s="365" t="s">
        <v>299</v>
      </c>
      <c r="J59" s="366"/>
      <c r="K59" s="367"/>
    </row>
    <row r="60" spans="2:11" x14ac:dyDescent="0.35">
      <c r="B60" s="113" t="s">
        <v>141</v>
      </c>
      <c r="C60" s="91" t="s">
        <v>149</v>
      </c>
      <c r="D60" s="10">
        <v>4</v>
      </c>
      <c r="E60" s="10" t="s">
        <v>79</v>
      </c>
      <c r="F60" s="11" t="s">
        <v>9</v>
      </c>
      <c r="G60" s="15">
        <f>SUMIF('Student data'!$D$24:$AQ$24,"x",'Student data'!D128:AQ128)</f>
        <v>0</v>
      </c>
      <c r="H60" s="144">
        <f t="shared" si="4"/>
        <v>0</v>
      </c>
      <c r="I60" s="371" t="s">
        <v>263</v>
      </c>
      <c r="J60" s="366"/>
      <c r="K60" s="367"/>
    </row>
    <row r="61" spans="2:11" x14ac:dyDescent="0.35">
      <c r="B61" s="113" t="s">
        <v>102</v>
      </c>
      <c r="C61" s="91" t="s">
        <v>147</v>
      </c>
      <c r="D61" s="10">
        <v>1</v>
      </c>
      <c r="E61" s="10" t="s">
        <v>5</v>
      </c>
      <c r="F61" s="11" t="s">
        <v>6</v>
      </c>
      <c r="G61" s="15">
        <f>SUMIF('Student data'!$D$24:$AQ$24,"x",'Student data'!D129:AQ129)</f>
        <v>0</v>
      </c>
      <c r="H61" s="144">
        <f t="shared" si="4"/>
        <v>0</v>
      </c>
      <c r="I61" s="365" t="s">
        <v>300</v>
      </c>
      <c r="J61" s="366"/>
      <c r="K61" s="367"/>
    </row>
    <row r="62" spans="2:11" x14ac:dyDescent="0.35">
      <c r="B62" s="113" t="s">
        <v>103</v>
      </c>
      <c r="C62" s="91" t="s">
        <v>148</v>
      </c>
      <c r="D62" s="10">
        <v>2</v>
      </c>
      <c r="E62" s="10" t="s">
        <v>5</v>
      </c>
      <c r="F62" s="11" t="s">
        <v>6</v>
      </c>
      <c r="G62" s="15">
        <f>SUMIF('Student data'!$D$24:$AQ$24,"x",'Student data'!D130:AQ130)</f>
        <v>0</v>
      </c>
      <c r="H62" s="144">
        <f t="shared" si="4"/>
        <v>0</v>
      </c>
      <c r="I62" s="371" t="s">
        <v>301</v>
      </c>
      <c r="J62" s="366"/>
      <c r="K62" s="367"/>
    </row>
    <row r="63" spans="2:11" x14ac:dyDescent="0.35">
      <c r="B63" s="113" t="s">
        <v>146</v>
      </c>
      <c r="C63" s="91" t="s">
        <v>202</v>
      </c>
      <c r="D63" s="10">
        <v>1</v>
      </c>
      <c r="E63" s="10" t="s">
        <v>5</v>
      </c>
      <c r="F63" s="11" t="s">
        <v>6</v>
      </c>
      <c r="G63" s="15">
        <f>SUMIF('Student data'!$D$24:$AQ$24,"x",'Student data'!D131:AQ131)</f>
        <v>0</v>
      </c>
      <c r="H63" s="144">
        <f t="shared" si="4"/>
        <v>0</v>
      </c>
      <c r="I63" s="371" t="s">
        <v>302</v>
      </c>
      <c r="J63" s="366"/>
      <c r="K63" s="367"/>
    </row>
    <row r="64" spans="2:11" ht="15" customHeight="1" x14ac:dyDescent="0.35">
      <c r="B64" s="113" t="s">
        <v>150</v>
      </c>
      <c r="C64" s="91" t="s">
        <v>203</v>
      </c>
      <c r="D64" s="10">
        <v>1</v>
      </c>
      <c r="E64" s="10" t="s">
        <v>5</v>
      </c>
      <c r="F64" s="11" t="s">
        <v>9</v>
      </c>
      <c r="G64" s="15">
        <f>SUMIF('Student data'!$D$24:$AQ$24,"x",'Student data'!D132:AQ132)</f>
        <v>0</v>
      </c>
      <c r="H64" s="144">
        <f t="shared" si="4"/>
        <v>0</v>
      </c>
      <c r="I64" s="365" t="s">
        <v>303</v>
      </c>
      <c r="J64" s="366"/>
      <c r="K64" s="367"/>
    </row>
    <row r="65" spans="2:11" x14ac:dyDescent="0.35">
      <c r="B65" s="113" t="s">
        <v>104</v>
      </c>
      <c r="C65" s="91" t="s">
        <v>160</v>
      </c>
      <c r="D65" s="10">
        <v>2</v>
      </c>
      <c r="E65" s="10" t="s">
        <v>7</v>
      </c>
      <c r="F65" s="11" t="s">
        <v>6</v>
      </c>
      <c r="G65" s="15">
        <f>SUMIF('Student data'!$D$24:$AQ$24,"x",'Student data'!D133:AQ133)</f>
        <v>0</v>
      </c>
      <c r="H65" s="144">
        <f t="shared" si="4"/>
        <v>0</v>
      </c>
      <c r="I65" s="365" t="s">
        <v>304</v>
      </c>
      <c r="J65" s="366"/>
      <c r="K65" s="367"/>
    </row>
    <row r="66" spans="2:11" ht="15" customHeight="1" x14ac:dyDescent="0.35">
      <c r="B66" s="113" t="s">
        <v>105</v>
      </c>
      <c r="C66" s="91" t="s">
        <v>161</v>
      </c>
      <c r="D66" s="10">
        <v>2</v>
      </c>
      <c r="E66" s="10" t="s">
        <v>7</v>
      </c>
      <c r="F66" s="11" t="s">
        <v>6</v>
      </c>
      <c r="G66" s="15">
        <f>SUMIF('Student data'!$D$24:$AQ$24,"x",'Student data'!D134:AQ134)</f>
        <v>0</v>
      </c>
      <c r="H66" s="144">
        <f t="shared" si="4"/>
        <v>0</v>
      </c>
      <c r="I66" s="365" t="s">
        <v>305</v>
      </c>
      <c r="J66" s="366"/>
      <c r="K66" s="367"/>
    </row>
    <row r="67" spans="2:11" ht="15" customHeight="1" x14ac:dyDescent="0.35">
      <c r="B67" s="113" t="s">
        <v>184</v>
      </c>
      <c r="C67" s="91" t="s">
        <v>142</v>
      </c>
      <c r="D67" s="10">
        <v>4</v>
      </c>
      <c r="E67" s="10" t="s">
        <v>10</v>
      </c>
      <c r="F67" s="11" t="s">
        <v>9</v>
      </c>
      <c r="G67" s="15">
        <f>SUMIF('Student data'!$D$24:$AQ$24,"x",'Student data'!D135:AQ135)</f>
        <v>0</v>
      </c>
      <c r="H67" s="144">
        <f t="shared" si="4"/>
        <v>0</v>
      </c>
      <c r="I67" s="365" t="s">
        <v>306</v>
      </c>
      <c r="J67" s="366"/>
      <c r="K67" s="367"/>
    </row>
    <row r="68" spans="2:11" ht="15" customHeight="1" x14ac:dyDescent="0.35">
      <c r="B68" s="113" t="s">
        <v>185</v>
      </c>
      <c r="C68" s="91"/>
      <c r="D68" s="10">
        <v>5</v>
      </c>
      <c r="E68" s="10" t="s">
        <v>15</v>
      </c>
      <c r="F68" s="11" t="s">
        <v>9</v>
      </c>
      <c r="G68" s="15">
        <f>SUMIF('Student data'!$D$24:$AQ$24,"x",'Student data'!D136:AQ136)</f>
        <v>0</v>
      </c>
      <c r="H68" s="144">
        <f t="shared" si="4"/>
        <v>0</v>
      </c>
      <c r="I68" s="365" t="s">
        <v>307</v>
      </c>
      <c r="J68" s="366"/>
      <c r="K68" s="367"/>
    </row>
    <row r="69" spans="2:11" ht="15" thickBot="1" x14ac:dyDescent="0.4">
      <c r="B69" s="114">
        <v>25</v>
      </c>
      <c r="C69" s="118"/>
      <c r="D69" s="115">
        <v>6</v>
      </c>
      <c r="E69" s="115" t="s">
        <v>7</v>
      </c>
      <c r="F69" s="116" t="s">
        <v>9</v>
      </c>
      <c r="G69" s="117">
        <f>SUMIF('Student data'!$D$24:$AQ$24,"x",'Student data'!D137:AQ137)</f>
        <v>0</v>
      </c>
      <c r="H69" s="145">
        <f t="shared" si="4"/>
        <v>0</v>
      </c>
      <c r="I69" s="404" t="s">
        <v>308</v>
      </c>
      <c r="J69" s="405"/>
      <c r="K69" s="406"/>
    </row>
    <row r="70" spans="2:11" ht="15" thickBot="1" x14ac:dyDescent="0.4">
      <c r="E70" s="139"/>
      <c r="F70" s="140"/>
      <c r="G70" s="272"/>
      <c r="H70" s="150"/>
      <c r="I70" s="136"/>
    </row>
    <row r="71" spans="2:11" ht="15" thickBot="1" x14ac:dyDescent="0.4">
      <c r="E71" s="142"/>
      <c r="F71" s="14" t="s">
        <v>16</v>
      </c>
      <c r="G71" s="5">
        <f>SUM(G24:G69)</f>
        <v>0</v>
      </c>
      <c r="H71" s="150"/>
      <c r="I71" s="136"/>
    </row>
    <row r="72" spans="2:11" x14ac:dyDescent="0.35">
      <c r="H72" s="150"/>
      <c r="I72" s="136"/>
    </row>
    <row r="73" spans="2:11" x14ac:dyDescent="0.35">
      <c r="H73" s="150"/>
      <c r="I73" s="136"/>
    </row>
    <row r="74" spans="2:11" x14ac:dyDescent="0.35">
      <c r="C74" s="143"/>
      <c r="H74" s="150"/>
      <c r="I74" s="136"/>
    </row>
    <row r="75" spans="2:11" x14ac:dyDescent="0.35">
      <c r="C75" s="143"/>
      <c r="H75" s="150"/>
      <c r="I75" s="136"/>
    </row>
    <row r="76" spans="2:11" x14ac:dyDescent="0.35">
      <c r="C76" s="143"/>
      <c r="H76" s="150"/>
      <c r="I76" s="136"/>
    </row>
    <row r="77" spans="2:11" x14ac:dyDescent="0.35">
      <c r="H77" s="150"/>
      <c r="I77" s="136"/>
    </row>
    <row r="78" spans="2:11" x14ac:dyDescent="0.35">
      <c r="H78" s="150"/>
      <c r="I78" s="136"/>
    </row>
  </sheetData>
  <sheetProtection algorithmName="SHA-512" hashValue="Rm6iQBieKC8zYBE7SZpBsoMeqMNKmWbnptxT6+VFhwon7rVtpCy8UDPKYiqKq7i0oeon+xq7ddBnYGNUwvGkFw==" saltValue="wDS/ASZD6ew23Y4qc9+Erg==" spinCount="100000" sheet="1" formatCells="0" formatColumns="0" formatRows="0" insertColumns="0" insertRows="0" insertHyperlinks="0" sort="0"/>
  <mergeCells count="56">
    <mergeCell ref="B2:H2"/>
    <mergeCell ref="B3:G3"/>
    <mergeCell ref="J7:K7"/>
    <mergeCell ref="D5:E5"/>
    <mergeCell ref="C6:D6"/>
    <mergeCell ref="C4:F4"/>
    <mergeCell ref="B7:E7"/>
    <mergeCell ref="I21:K21"/>
    <mergeCell ref="I23:K23"/>
    <mergeCell ref="I25:K25"/>
    <mergeCell ref="I34:K34"/>
    <mergeCell ref="I36:K36"/>
    <mergeCell ref="I33:K33"/>
    <mergeCell ref="I26:K26"/>
    <mergeCell ref="I27:K27"/>
    <mergeCell ref="I28:K28"/>
    <mergeCell ref="I29:K29"/>
    <mergeCell ref="I30:K30"/>
    <mergeCell ref="I31:K31"/>
    <mergeCell ref="I38:K38"/>
    <mergeCell ref="I40:K40"/>
    <mergeCell ref="I42:K42"/>
    <mergeCell ref="I44:K44"/>
    <mergeCell ref="I46:K46"/>
    <mergeCell ref="I48:K48"/>
    <mergeCell ref="I50:K50"/>
    <mergeCell ref="I52:K52"/>
    <mergeCell ref="I54:K54"/>
    <mergeCell ref="I56:K56"/>
    <mergeCell ref="I69:K69"/>
    <mergeCell ref="I68:K68"/>
    <mergeCell ref="I58:K58"/>
    <mergeCell ref="I60:K60"/>
    <mergeCell ref="I62:K62"/>
    <mergeCell ref="I64:K64"/>
    <mergeCell ref="I66:K66"/>
    <mergeCell ref="I67:K67"/>
    <mergeCell ref="I65:K65"/>
    <mergeCell ref="I63:K63"/>
    <mergeCell ref="I61:K61"/>
    <mergeCell ref="I59:K59"/>
    <mergeCell ref="I57:K57"/>
    <mergeCell ref="I55:K55"/>
    <mergeCell ref="I53:K53"/>
    <mergeCell ref="I51:K51"/>
    <mergeCell ref="I49:K49"/>
    <mergeCell ref="I47:K47"/>
    <mergeCell ref="I45:K45"/>
    <mergeCell ref="I43:K43"/>
    <mergeCell ref="I41:K41"/>
    <mergeCell ref="I39:K39"/>
    <mergeCell ref="I37:K37"/>
    <mergeCell ref="I35:K35"/>
    <mergeCell ref="I32:K32"/>
    <mergeCell ref="I24:K24"/>
    <mergeCell ref="I22:K22"/>
  </mergeCells>
  <phoneticPr fontId="35" type="noConversion"/>
  <conditionalFormatting sqref="E2">
    <cfRule type="cellIs" dxfId="23" priority="748" operator="equal">
      <formula>"Probability"</formula>
    </cfRule>
  </conditionalFormatting>
  <conditionalFormatting sqref="H24:H69">
    <cfRule type="colorScale" priority="46">
      <colorScale>
        <cfvo type="num" val="0"/>
        <cfvo type="num" val="1"/>
        <color theme="9"/>
        <color rgb="FF00EA6A"/>
      </colorScale>
    </cfRule>
  </conditionalFormatting>
  <conditionalFormatting sqref="E24:E69">
    <cfRule type="cellIs" dxfId="22" priority="4" operator="equal">
      <formula>"Probability"</formula>
    </cfRule>
    <cfRule type="cellIs" dxfId="21" priority="5" operator="equal">
      <formula>"RPR"</formula>
    </cfRule>
    <cfRule type="cellIs" dxfId="20" priority="6" operator="equal">
      <formula>"Algebra"</formula>
    </cfRule>
    <cfRule type="cellIs" dxfId="19" priority="7" operator="equal">
      <formula>"Number"</formula>
    </cfRule>
    <cfRule type="cellIs" dxfId="18" priority="8" operator="equal">
      <formula>"Geometry and measures"</formula>
    </cfRule>
    <cfRule type="cellIs" dxfId="17" priority="9" operator="equal">
      <formula>"Statistics"</formula>
    </cfRule>
  </conditionalFormatting>
  <conditionalFormatting sqref="F24:F69">
    <cfRule type="cellIs" dxfId="16" priority="47" operator="equal">
      <formula>"AO3"</formula>
    </cfRule>
    <cfRule type="cellIs" dxfId="15" priority="48" operator="equal">
      <formula>"AO2"</formula>
    </cfRule>
    <cfRule type="cellIs" dxfId="14" priority="49" operator="equal">
      <formula>"AO1"</formula>
    </cfRule>
  </conditionalFormatting>
  <pageMargins left="0.7" right="0.7" top="0.75" bottom="0.75" header="0.3" footer="0.3"/>
  <pageSetup paperSize="9" scale="56"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683" id="{D65E7D16-76B4-42F7-90DD-5C4A0445CF40}">
            <xm:f>COUNTA('Student data'!$D$24:$AQ$24)&gt;1</xm:f>
            <x14:dxf>
              <font>
                <color rgb="FFFF0000"/>
              </font>
            </x14:dxf>
          </x14:cfRule>
          <xm:sqref>B3:G3 G4:G6</xm:sqref>
        </x14:conditionalFormatting>
        <x14:conditionalFormatting xmlns:xm="http://schemas.microsoft.com/office/excel/2006/main">
          <x14:cfRule type="expression" priority="56" id="{9E7EC94E-D5FB-4DF5-9E07-3CED7A051CCE}">
            <xm:f>COUNTA('Student data'!$D$24:$AQ$24)&gt;1</xm:f>
            <x14:dxf>
              <font>
                <color rgb="FFFF0000"/>
              </font>
            </x14:dxf>
          </x14:cfRule>
          <xm:sqref>E6:F6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L78"/>
  <sheetViews>
    <sheetView showGridLines="0" topLeftCell="A7" zoomScale="90" zoomScaleNormal="90" workbookViewId="0">
      <selection activeCell="B6" sqref="B6"/>
    </sheetView>
  </sheetViews>
  <sheetFormatPr defaultColWidth="9.1796875" defaultRowHeight="14.5" x14ac:dyDescent="0.35"/>
  <cols>
    <col min="1" max="1" width="2.54296875" style="127" customWidth="1"/>
    <col min="2" max="3" width="13.81640625" style="127" customWidth="1"/>
    <col min="4" max="4" width="12.54296875" style="127" customWidth="1"/>
    <col min="5" max="5" width="25.1796875" style="127" customWidth="1"/>
    <col min="6" max="8" width="12.81640625" style="127" customWidth="1"/>
    <col min="9" max="9" width="30.54296875" style="126" customWidth="1"/>
    <col min="10" max="10" width="9.1796875" style="127"/>
    <col min="11" max="11" width="15.1796875" style="127" customWidth="1"/>
    <col min="12" max="16384" width="9.1796875" style="127"/>
  </cols>
  <sheetData>
    <row r="1" spans="2:11" ht="73.5" customHeight="1" x14ac:dyDescent="0.35"/>
    <row r="2" spans="2:11" ht="65.25" customHeight="1" x14ac:dyDescent="0.35">
      <c r="B2" s="388" t="s">
        <v>80</v>
      </c>
      <c r="C2" s="389"/>
      <c r="D2" s="389"/>
      <c r="E2" s="389"/>
      <c r="F2" s="389"/>
      <c r="G2" s="389"/>
      <c r="H2" s="389"/>
    </row>
    <row r="3" spans="2:11" ht="46.5" customHeight="1" thickBot="1" x14ac:dyDescent="0.4">
      <c r="B3" s="391" t="s">
        <v>75</v>
      </c>
      <c r="C3" s="392"/>
      <c r="D3" s="392"/>
      <c r="E3" s="392"/>
      <c r="F3" s="392"/>
      <c r="G3" s="392"/>
    </row>
    <row r="4" spans="2:11" ht="22" customHeight="1" x14ac:dyDescent="0.45">
      <c r="B4" s="98" t="s">
        <v>129</v>
      </c>
      <c r="C4" s="397" t="str">
        <f>IF(COUNTBLANK('Student data'!D24:AQ24)=40,"No student is selected",'Student data'!AU25)</f>
        <v>No student is selected</v>
      </c>
      <c r="D4" s="398"/>
      <c r="E4" s="399"/>
      <c r="F4" s="400"/>
      <c r="G4" s="128"/>
    </row>
    <row r="5" spans="2:11" ht="22" customHeight="1" thickBot="1" x14ac:dyDescent="0.4">
      <c r="B5" s="99" t="s">
        <v>130</v>
      </c>
      <c r="C5" s="100" t="str">
        <f>'Student data'!N8</f>
        <v>0/300</v>
      </c>
      <c r="D5" s="401" t="s">
        <v>131</v>
      </c>
      <c r="E5" s="401"/>
      <c r="F5" s="101" t="str">
        <f>'Student data'!O8</f>
        <v>Grade U</v>
      </c>
      <c r="G5" s="128"/>
    </row>
    <row r="6" spans="2:11" ht="22" customHeight="1" thickBot="1" x14ac:dyDescent="0.4">
      <c r="B6" s="129"/>
      <c r="C6" s="393"/>
      <c r="D6" s="394"/>
      <c r="E6" s="128"/>
      <c r="F6" s="128"/>
      <c r="G6" s="128"/>
    </row>
    <row r="7" spans="2:11" s="131" customFormat="1" ht="47.25" customHeight="1" thickBot="1" x14ac:dyDescent="0.4">
      <c r="B7" s="395" t="s">
        <v>224</v>
      </c>
      <c r="C7" s="396"/>
      <c r="D7" s="396"/>
      <c r="E7" s="396"/>
      <c r="F7" s="125" t="s">
        <v>133</v>
      </c>
      <c r="G7" s="125" t="s">
        <v>4</v>
      </c>
      <c r="H7" s="120" t="s">
        <v>134</v>
      </c>
      <c r="I7" s="130"/>
      <c r="J7" s="386" t="s">
        <v>225</v>
      </c>
      <c r="K7" s="387"/>
    </row>
    <row r="8" spans="2:11" x14ac:dyDescent="0.35">
      <c r="B8" s="194"/>
      <c r="C8" s="195"/>
      <c r="D8" s="195"/>
      <c r="E8" s="195" t="s">
        <v>10</v>
      </c>
      <c r="F8" s="196">
        <f>SUMIF(E24:E71,"Number",D24:D71)</f>
        <v>26</v>
      </c>
      <c r="G8" s="196">
        <f>SUMIF(E24:E71,"Number",G24:G71)</f>
        <v>0</v>
      </c>
      <c r="H8" s="197">
        <f>G8/F8</f>
        <v>0</v>
      </c>
      <c r="J8" s="286">
        <v>5</v>
      </c>
      <c r="K8" s="281">
        <v>57</v>
      </c>
    </row>
    <row r="9" spans="2:11" x14ac:dyDescent="0.35">
      <c r="B9" s="202"/>
      <c r="C9" s="203"/>
      <c r="D9" s="203"/>
      <c r="E9" s="203" t="s">
        <v>11</v>
      </c>
      <c r="F9" s="200">
        <f>SUMIF(E24:E71,"Algebra",D24:D71)</f>
        <v>20</v>
      </c>
      <c r="G9" s="200">
        <f>SUMIF(E24:E71,"Algebra",G24:G71)</f>
        <v>0</v>
      </c>
      <c r="H9" s="199">
        <f t="shared" ref="H9:H17" si="0">G9/F9</f>
        <v>0</v>
      </c>
      <c r="J9" s="287">
        <v>4</v>
      </c>
      <c r="K9" s="283">
        <v>40</v>
      </c>
    </row>
    <row r="10" spans="2:11" x14ac:dyDescent="0.35">
      <c r="B10" s="204"/>
      <c r="C10" s="205"/>
      <c r="D10" s="205"/>
      <c r="E10" s="205" t="s">
        <v>14</v>
      </c>
      <c r="F10" s="206">
        <f>SUMIF(E24:E71,"RPR",D24:D71)</f>
        <v>19</v>
      </c>
      <c r="G10" s="206">
        <f>SUMIF(E24:E71,"RPR",G24:G71)</f>
        <v>0</v>
      </c>
      <c r="H10" s="207">
        <f t="shared" si="0"/>
        <v>0</v>
      </c>
      <c r="J10" s="287">
        <v>3</v>
      </c>
      <c r="K10" s="283">
        <v>29</v>
      </c>
    </row>
    <row r="11" spans="2:11" x14ac:dyDescent="0.35">
      <c r="B11" s="214"/>
      <c r="C11" s="215"/>
      <c r="D11" s="215"/>
      <c r="E11" s="215" t="s">
        <v>7</v>
      </c>
      <c r="F11" s="212">
        <f>SUMIF(E24:E71,"Geometry and measures",D24:D71)</f>
        <v>19</v>
      </c>
      <c r="G11" s="212">
        <f>SUMIF(E24:E71,"Geometry and measures",G24:G71)</f>
        <v>0</v>
      </c>
      <c r="H11" s="211">
        <f t="shared" si="0"/>
        <v>0</v>
      </c>
      <c r="J11" s="287">
        <v>2</v>
      </c>
      <c r="K11" s="283">
        <v>18</v>
      </c>
    </row>
    <row r="12" spans="2:11" x14ac:dyDescent="0.35">
      <c r="B12" s="216"/>
      <c r="C12" s="217"/>
      <c r="D12" s="217"/>
      <c r="E12" s="217" t="s">
        <v>15</v>
      </c>
      <c r="F12" s="218">
        <f>SUMIF(E24:E71,"Probability",D24:D71)</f>
        <v>11</v>
      </c>
      <c r="G12" s="218">
        <f>SUMIF(E24:E71,"Probability",G24:G71)</f>
        <v>0</v>
      </c>
      <c r="H12" s="219">
        <f t="shared" si="0"/>
        <v>0</v>
      </c>
      <c r="J12" s="287">
        <v>1</v>
      </c>
      <c r="K12" s="283">
        <v>7</v>
      </c>
    </row>
    <row r="13" spans="2:11" ht="15" thickBot="1" x14ac:dyDescent="0.4">
      <c r="B13" s="102"/>
      <c r="C13" s="97"/>
      <c r="D13" s="97"/>
      <c r="E13" s="97" t="s">
        <v>5</v>
      </c>
      <c r="F13" s="2">
        <f>SUMIF(E24:E71,"Statistics",D24:D71)</f>
        <v>5</v>
      </c>
      <c r="G13" s="2">
        <f>SUMIF(E24:E71,"Statistics",G24:G71)</f>
        <v>0</v>
      </c>
      <c r="H13" s="103">
        <f t="shared" si="0"/>
        <v>0</v>
      </c>
      <c r="J13" s="288" t="s">
        <v>38</v>
      </c>
      <c r="K13" s="285">
        <v>0</v>
      </c>
    </row>
    <row r="14" spans="2:11" x14ac:dyDescent="0.35">
      <c r="B14" s="104"/>
      <c r="C14" s="14"/>
      <c r="D14" s="14"/>
      <c r="E14" s="3"/>
      <c r="F14" s="96"/>
      <c r="G14" s="96"/>
      <c r="H14" s="105"/>
    </row>
    <row r="15" spans="2:11" x14ac:dyDescent="0.35">
      <c r="B15" s="233"/>
      <c r="C15" s="234"/>
      <c r="D15" s="234"/>
      <c r="E15" s="234" t="s">
        <v>8</v>
      </c>
      <c r="F15" s="231">
        <f>SUMIF(F24:F71,"AO1",D24:D71)</f>
        <v>35</v>
      </c>
      <c r="G15" s="231">
        <f>SUMIF(F24:F71,"AO1",G24:G71)</f>
        <v>0</v>
      </c>
      <c r="H15" s="230">
        <f t="shared" si="0"/>
        <v>0</v>
      </c>
    </row>
    <row r="16" spans="2:11" x14ac:dyDescent="0.35">
      <c r="B16" s="236"/>
      <c r="C16" s="237"/>
      <c r="D16" s="237"/>
      <c r="E16" s="237" t="s">
        <v>6</v>
      </c>
      <c r="F16" s="238">
        <f>SUMIF(F24:F71,"AO2",D24:D71)</f>
        <v>25</v>
      </c>
      <c r="G16" s="238">
        <f>SUMIF(F24:F71,"AO2",G24:G71)</f>
        <v>0</v>
      </c>
      <c r="H16" s="239">
        <f t="shared" si="0"/>
        <v>0</v>
      </c>
    </row>
    <row r="17" spans="2:12" x14ac:dyDescent="0.35">
      <c r="B17" s="246"/>
      <c r="C17" s="247"/>
      <c r="D17" s="247"/>
      <c r="E17" s="247" t="s">
        <v>9</v>
      </c>
      <c r="F17" s="244">
        <f>SUMIF(F24:F71,"AO3",D24:D71)</f>
        <v>40</v>
      </c>
      <c r="G17" s="244">
        <f>SUMIF(F24:F71,"AO3",G24:G71)</f>
        <v>0</v>
      </c>
      <c r="H17" s="243">
        <f t="shared" si="0"/>
        <v>0</v>
      </c>
    </row>
    <row r="18" spans="2:12" x14ac:dyDescent="0.35">
      <c r="B18" s="104"/>
      <c r="C18" s="14"/>
      <c r="D18" s="14"/>
      <c r="E18" s="3"/>
      <c r="F18" s="96"/>
      <c r="G18" s="96"/>
      <c r="H18" s="106"/>
    </row>
    <row r="19" spans="2:12" x14ac:dyDescent="0.35">
      <c r="B19" s="249"/>
      <c r="C19" s="250"/>
      <c r="D19" s="250"/>
      <c r="E19" s="250" t="s">
        <v>132</v>
      </c>
      <c r="F19" s="251">
        <f>SUMIF(C24:C71,"&lt;&gt;",D24:D71)</f>
        <v>24</v>
      </c>
      <c r="G19" s="251">
        <f>SUMIF(C24:C71,"&lt;&gt;",G24:G71)</f>
        <v>0</v>
      </c>
      <c r="H19" s="252">
        <f t="shared" ref="H19" si="1">G19/F19</f>
        <v>0</v>
      </c>
    </row>
    <row r="20" spans="2:12" ht="15" thickBot="1" x14ac:dyDescent="0.4">
      <c r="B20" s="119"/>
      <c r="C20" s="13"/>
      <c r="D20" s="13"/>
      <c r="E20" s="13"/>
      <c r="F20" s="62"/>
      <c r="G20" s="62"/>
      <c r="H20" s="107"/>
    </row>
    <row r="21" spans="2:12" ht="16" thickBot="1" x14ac:dyDescent="0.4">
      <c r="B21" s="253"/>
      <c r="C21" s="254"/>
      <c r="D21" s="254"/>
      <c r="E21" s="254" t="s">
        <v>135</v>
      </c>
      <c r="F21" s="255">
        <v>100</v>
      </c>
      <c r="G21" s="256">
        <f>SUM(G24:G71)</f>
        <v>0</v>
      </c>
      <c r="H21" s="257">
        <f>G21/F21</f>
        <v>0</v>
      </c>
      <c r="I21" s="380" t="str">
        <f>"Grade "&amp;IF(G21&lt;K12,"u",IF(G21&lt;K11,"1",IF(G21&lt;K10,"2",IF(G21&lt;K9,"3",IF(G21&lt;K8,"4","5")))))</f>
        <v>Grade u</v>
      </c>
      <c r="J21" s="381"/>
      <c r="K21" s="382"/>
    </row>
    <row r="22" spans="2:12" ht="15" thickBot="1" x14ac:dyDescent="0.4">
      <c r="B22" s="135"/>
      <c r="I22" s="407"/>
      <c r="J22" s="372"/>
      <c r="K22" s="373"/>
      <c r="L22" s="136"/>
    </row>
    <row r="23" spans="2:12" ht="42.5" thickBot="1" x14ac:dyDescent="0.4">
      <c r="B23" s="124" t="s">
        <v>0</v>
      </c>
      <c r="C23" s="125" t="s">
        <v>124</v>
      </c>
      <c r="D23" s="125" t="s">
        <v>1</v>
      </c>
      <c r="E23" s="125" t="s">
        <v>2</v>
      </c>
      <c r="F23" s="125" t="s">
        <v>3</v>
      </c>
      <c r="G23" s="125" t="s">
        <v>4</v>
      </c>
      <c r="H23" s="125" t="s">
        <v>112</v>
      </c>
      <c r="I23" s="412" t="s">
        <v>35</v>
      </c>
      <c r="J23" s="384"/>
      <c r="K23" s="385"/>
    </row>
    <row r="24" spans="2:12" x14ac:dyDescent="0.35">
      <c r="B24" s="121" t="s">
        <v>204</v>
      </c>
      <c r="C24" s="273"/>
      <c r="D24" s="122">
        <v>2</v>
      </c>
      <c r="E24" s="10" t="s">
        <v>7</v>
      </c>
      <c r="F24" s="11" t="s">
        <v>6</v>
      </c>
      <c r="G24" s="123">
        <f>SUMIF('Student data'!$D$24:$AQ$24,"x",'Student data'!D139:AQ139)</f>
        <v>0</v>
      </c>
      <c r="H24" s="144">
        <f t="shared" ref="H24:H25" si="2">G24/D24</f>
        <v>0</v>
      </c>
      <c r="I24" s="368" t="s">
        <v>309</v>
      </c>
      <c r="J24" s="369"/>
      <c r="K24" s="370"/>
    </row>
    <row r="25" spans="2:12" x14ac:dyDescent="0.35">
      <c r="B25" s="121" t="s">
        <v>84</v>
      </c>
      <c r="C25" s="273"/>
      <c r="D25" s="122">
        <v>1</v>
      </c>
      <c r="E25" s="10" t="s">
        <v>10</v>
      </c>
      <c r="F25" s="11" t="s">
        <v>8</v>
      </c>
      <c r="G25" s="123">
        <f>SUMIF('Student data'!$D$24:$AQ$24,"x",'Student data'!D140:AQ140)</f>
        <v>0</v>
      </c>
      <c r="H25" s="144">
        <f t="shared" si="2"/>
        <v>0</v>
      </c>
      <c r="I25" s="368" t="s">
        <v>310</v>
      </c>
      <c r="J25" s="369"/>
      <c r="K25" s="370"/>
    </row>
    <row r="26" spans="2:12" x14ac:dyDescent="0.35">
      <c r="B26" s="121" t="s">
        <v>85</v>
      </c>
      <c r="C26" s="273"/>
      <c r="D26" s="122">
        <v>2</v>
      </c>
      <c r="E26" s="10" t="s">
        <v>10</v>
      </c>
      <c r="F26" s="11" t="s">
        <v>9</v>
      </c>
      <c r="G26" s="123">
        <f>SUMIF('Student data'!$D$24:$AQ$24,"x",'Student data'!D141:AQ141)</f>
        <v>0</v>
      </c>
      <c r="H26" s="144">
        <f t="shared" ref="H26" si="3">G26/D26</f>
        <v>0</v>
      </c>
      <c r="I26" s="368" t="s">
        <v>311</v>
      </c>
      <c r="J26" s="369"/>
      <c r="K26" s="370"/>
    </row>
    <row r="27" spans="2:12" x14ac:dyDescent="0.35">
      <c r="B27" s="111" t="s">
        <v>139</v>
      </c>
      <c r="C27" s="92"/>
      <c r="D27" s="10">
        <v>1</v>
      </c>
      <c r="E27" s="10" t="s">
        <v>10</v>
      </c>
      <c r="F27" s="11" t="s">
        <v>8</v>
      </c>
      <c r="G27" s="15">
        <f>SUMIF('Student data'!$D$24:$AQ$24,"x",'Student data'!D142:AQ142)</f>
        <v>0</v>
      </c>
      <c r="H27" s="144">
        <f t="shared" ref="H27:H71" si="4">G27/D27</f>
        <v>0</v>
      </c>
      <c r="I27" s="368" t="s">
        <v>312</v>
      </c>
      <c r="J27" s="369"/>
      <c r="K27" s="370"/>
    </row>
    <row r="28" spans="2:12" x14ac:dyDescent="0.35">
      <c r="B28" s="111" t="s">
        <v>140</v>
      </c>
      <c r="C28" s="92"/>
      <c r="D28" s="10">
        <v>1</v>
      </c>
      <c r="E28" s="10" t="s">
        <v>10</v>
      </c>
      <c r="F28" s="11" t="s">
        <v>8</v>
      </c>
      <c r="G28" s="15">
        <f>SUMIF('Student data'!$D$24:$AQ$24,"x",'Student data'!D143:AQ143)</f>
        <v>0</v>
      </c>
      <c r="H28" s="144">
        <f t="shared" si="4"/>
        <v>0</v>
      </c>
      <c r="I28" s="368" t="s">
        <v>313</v>
      </c>
      <c r="J28" s="369"/>
      <c r="K28" s="370"/>
    </row>
    <row r="29" spans="2:12" x14ac:dyDescent="0.35">
      <c r="B29" s="111" t="s">
        <v>205</v>
      </c>
      <c r="C29" s="92"/>
      <c r="D29" s="10">
        <v>2</v>
      </c>
      <c r="E29" s="10" t="s">
        <v>7</v>
      </c>
      <c r="F29" s="11" t="s">
        <v>8</v>
      </c>
      <c r="G29" s="15">
        <f>SUMIF('Student data'!$D$24:$AQ$24,"x",'Student data'!D144:AQ144)</f>
        <v>0</v>
      </c>
      <c r="H29" s="144">
        <f t="shared" si="4"/>
        <v>0</v>
      </c>
      <c r="I29" s="368" t="s">
        <v>314</v>
      </c>
      <c r="J29" s="369"/>
      <c r="K29" s="370"/>
    </row>
    <row r="30" spans="2:12" x14ac:dyDescent="0.35">
      <c r="B30" s="111" t="s">
        <v>87</v>
      </c>
      <c r="C30" s="92"/>
      <c r="D30" s="10">
        <v>1</v>
      </c>
      <c r="E30" s="10" t="s">
        <v>11</v>
      </c>
      <c r="F30" s="11" t="s">
        <v>8</v>
      </c>
      <c r="G30" s="15">
        <f>SUMIF('Student data'!$D$24:$AQ$24,"x",'Student data'!D145:AQ145)</f>
        <v>0</v>
      </c>
      <c r="H30" s="144">
        <f t="shared" si="4"/>
        <v>0</v>
      </c>
      <c r="I30" s="365" t="s">
        <v>315</v>
      </c>
      <c r="J30" s="366"/>
      <c r="K30" s="367"/>
    </row>
    <row r="31" spans="2:12" x14ac:dyDescent="0.35">
      <c r="B31" s="111" t="s">
        <v>88</v>
      </c>
      <c r="C31" s="92"/>
      <c r="D31" s="10">
        <v>1</v>
      </c>
      <c r="E31" s="10" t="s">
        <v>11</v>
      </c>
      <c r="F31" s="11" t="s">
        <v>8</v>
      </c>
      <c r="G31" s="15">
        <f>SUMIF('Student data'!$D$24:$AQ$24,"x",'Student data'!D146:AQ146)</f>
        <v>0</v>
      </c>
      <c r="H31" s="144">
        <f t="shared" si="4"/>
        <v>0</v>
      </c>
      <c r="I31" s="365" t="s">
        <v>316</v>
      </c>
      <c r="J31" s="366"/>
      <c r="K31" s="367"/>
    </row>
    <row r="32" spans="2:12" x14ac:dyDescent="0.35">
      <c r="B32" s="111" t="s">
        <v>106</v>
      </c>
      <c r="C32" s="92"/>
      <c r="D32" s="10">
        <v>2</v>
      </c>
      <c r="E32" s="10" t="s">
        <v>79</v>
      </c>
      <c r="F32" s="11" t="s">
        <v>8</v>
      </c>
      <c r="G32" s="15">
        <f>SUMIF('Student data'!$D$24:$AQ$24,"x",'Student data'!D147:AQ147)</f>
        <v>0</v>
      </c>
      <c r="H32" s="144">
        <f t="shared" si="4"/>
        <v>0</v>
      </c>
      <c r="I32" s="371" t="s">
        <v>317</v>
      </c>
      <c r="J32" s="366"/>
      <c r="K32" s="367"/>
    </row>
    <row r="33" spans="2:11" x14ac:dyDescent="0.35">
      <c r="B33" s="111" t="s">
        <v>107</v>
      </c>
      <c r="C33" s="92"/>
      <c r="D33" s="10">
        <v>2</v>
      </c>
      <c r="E33" s="10" t="s">
        <v>79</v>
      </c>
      <c r="F33" s="11" t="s">
        <v>8</v>
      </c>
      <c r="G33" s="15">
        <f>SUMIF('Student data'!$D$24:$AQ$24,"x",'Student data'!D148:AQ148)</f>
        <v>0</v>
      </c>
      <c r="H33" s="144">
        <f t="shared" si="4"/>
        <v>0</v>
      </c>
      <c r="I33" s="371" t="s">
        <v>318</v>
      </c>
      <c r="J33" s="366"/>
      <c r="K33" s="367"/>
    </row>
    <row r="34" spans="2:11" x14ac:dyDescent="0.35">
      <c r="B34" s="111" t="s">
        <v>168</v>
      </c>
      <c r="C34" s="92"/>
      <c r="D34" s="10">
        <v>3</v>
      </c>
      <c r="E34" s="10" t="s">
        <v>10</v>
      </c>
      <c r="F34" s="11" t="s">
        <v>9</v>
      </c>
      <c r="G34" s="15">
        <f>SUMIF('Student data'!$D$24:$AQ$24,"x",'Student data'!D149:AQ149)</f>
        <v>0</v>
      </c>
      <c r="H34" s="144">
        <f t="shared" si="4"/>
        <v>0</v>
      </c>
      <c r="I34" s="374" t="s">
        <v>319</v>
      </c>
      <c r="J34" s="375"/>
      <c r="K34" s="376"/>
    </row>
    <row r="35" spans="2:11" x14ac:dyDescent="0.35">
      <c r="B35" s="112" t="s">
        <v>89</v>
      </c>
      <c r="C35" s="91"/>
      <c r="D35" s="10">
        <v>2</v>
      </c>
      <c r="E35" s="10" t="s">
        <v>10</v>
      </c>
      <c r="F35" s="11" t="s">
        <v>9</v>
      </c>
      <c r="G35" s="15">
        <f>SUMIF('Student data'!$D$24:$AQ$24,"x",'Student data'!D150:AQ150)</f>
        <v>0</v>
      </c>
      <c r="H35" s="144">
        <f t="shared" si="4"/>
        <v>0</v>
      </c>
      <c r="I35" s="368" t="s">
        <v>320</v>
      </c>
      <c r="J35" s="369"/>
      <c r="K35" s="370"/>
    </row>
    <row r="36" spans="2:11" x14ac:dyDescent="0.35">
      <c r="B36" s="112" t="s">
        <v>95</v>
      </c>
      <c r="C36" s="91"/>
      <c r="D36" s="10">
        <v>2</v>
      </c>
      <c r="E36" s="10" t="s">
        <v>10</v>
      </c>
      <c r="F36" s="11" t="s">
        <v>8</v>
      </c>
      <c r="G36" s="15">
        <f>SUMIF('Student data'!$D$24:$AQ$24,"x",'Student data'!D151:AQ151)</f>
        <v>0</v>
      </c>
      <c r="H36" s="144">
        <f t="shared" si="4"/>
        <v>0</v>
      </c>
      <c r="I36" s="368" t="s">
        <v>321</v>
      </c>
      <c r="J36" s="369"/>
      <c r="K36" s="370"/>
    </row>
    <row r="37" spans="2:11" x14ac:dyDescent="0.35">
      <c r="B37" s="112" t="s">
        <v>199</v>
      </c>
      <c r="C37" s="91"/>
      <c r="D37" s="10">
        <v>2</v>
      </c>
      <c r="E37" s="10" t="s">
        <v>10</v>
      </c>
      <c r="F37" s="11" t="s">
        <v>8</v>
      </c>
      <c r="G37" s="15">
        <f>SUMIF('Student data'!$D$24:$AQ$24,"x",'Student data'!D152:AQ152)</f>
        <v>0</v>
      </c>
      <c r="H37" s="144">
        <f t="shared" si="4"/>
        <v>0</v>
      </c>
      <c r="I37" s="371" t="s">
        <v>322</v>
      </c>
      <c r="J37" s="366"/>
      <c r="K37" s="367"/>
    </row>
    <row r="38" spans="2:11" x14ac:dyDescent="0.35">
      <c r="B38" s="112" t="s">
        <v>173</v>
      </c>
      <c r="C38" s="91"/>
      <c r="D38" s="10">
        <v>1</v>
      </c>
      <c r="E38" s="10" t="s">
        <v>79</v>
      </c>
      <c r="F38" s="11" t="s">
        <v>6</v>
      </c>
      <c r="G38" s="15">
        <f>SUMIF('Student data'!$D$24:$AQ$24,"x",'Student data'!D153:AQ153)</f>
        <v>0</v>
      </c>
      <c r="H38" s="144">
        <f t="shared" si="4"/>
        <v>0</v>
      </c>
      <c r="I38" s="371" t="s">
        <v>323</v>
      </c>
      <c r="J38" s="366"/>
      <c r="K38" s="367"/>
    </row>
    <row r="39" spans="2:11" x14ac:dyDescent="0.35">
      <c r="B39" s="112" t="s">
        <v>108</v>
      </c>
      <c r="C39" s="91"/>
      <c r="D39" s="10">
        <v>3</v>
      </c>
      <c r="E39" s="10" t="s">
        <v>79</v>
      </c>
      <c r="F39" s="11" t="s">
        <v>9</v>
      </c>
      <c r="G39" s="15">
        <f>SUMIF('Student data'!$D$24:$AQ$24,"x",'Student data'!D154:AQ154)</f>
        <v>0</v>
      </c>
      <c r="H39" s="144">
        <f t="shared" si="4"/>
        <v>0</v>
      </c>
      <c r="I39" s="365" t="s">
        <v>324</v>
      </c>
      <c r="J39" s="366"/>
      <c r="K39" s="367"/>
    </row>
    <row r="40" spans="2:11" x14ac:dyDescent="0.35">
      <c r="B40" s="112" t="s">
        <v>109</v>
      </c>
      <c r="C40" s="91"/>
      <c r="D40" s="10">
        <v>3</v>
      </c>
      <c r="E40" s="10" t="s">
        <v>10</v>
      </c>
      <c r="F40" s="11" t="s">
        <v>9</v>
      </c>
      <c r="G40" s="15">
        <f>SUMIF('Student data'!$D$24:$AQ$24,"x",'Student data'!D155:AQ155)</f>
        <v>0</v>
      </c>
      <c r="H40" s="144">
        <f t="shared" si="4"/>
        <v>0</v>
      </c>
      <c r="I40" s="365" t="s">
        <v>324</v>
      </c>
      <c r="J40" s="366"/>
      <c r="K40" s="367"/>
    </row>
    <row r="41" spans="2:11" x14ac:dyDescent="0.35">
      <c r="B41" s="112" t="s">
        <v>206</v>
      </c>
      <c r="C41" s="91"/>
      <c r="D41" s="10">
        <v>1</v>
      </c>
      <c r="E41" s="10" t="s">
        <v>11</v>
      </c>
      <c r="F41" s="11" t="s">
        <v>8</v>
      </c>
      <c r="G41" s="15">
        <f>SUMIF('Student data'!$D$24:$AQ$24,"x",'Student data'!D156:AQ156)</f>
        <v>0</v>
      </c>
      <c r="H41" s="144">
        <f t="shared" si="4"/>
        <v>0</v>
      </c>
      <c r="I41" s="408" t="s">
        <v>325</v>
      </c>
      <c r="J41" s="409"/>
      <c r="K41" s="410"/>
    </row>
    <row r="42" spans="2:11" x14ac:dyDescent="0.35">
      <c r="B42" s="112" t="s">
        <v>207</v>
      </c>
      <c r="C42" s="91"/>
      <c r="D42" s="10">
        <v>2</v>
      </c>
      <c r="E42" s="10" t="s">
        <v>11</v>
      </c>
      <c r="F42" s="11" t="s">
        <v>8</v>
      </c>
      <c r="G42" s="15">
        <f>SUMIF('Student data'!$D$24:$AQ$24,"x",'Student data'!D157:AQ157)</f>
        <v>0</v>
      </c>
      <c r="H42" s="144">
        <f t="shared" si="4"/>
        <v>0</v>
      </c>
      <c r="I42" s="408" t="s">
        <v>326</v>
      </c>
      <c r="J42" s="409"/>
      <c r="K42" s="410"/>
    </row>
    <row r="43" spans="2:11" x14ac:dyDescent="0.35">
      <c r="B43" s="112" t="s">
        <v>97</v>
      </c>
      <c r="C43" s="91"/>
      <c r="D43" s="10">
        <v>2</v>
      </c>
      <c r="E43" s="10" t="s">
        <v>11</v>
      </c>
      <c r="F43" s="11" t="s">
        <v>6</v>
      </c>
      <c r="G43" s="15">
        <f>SUMIF('Student data'!$D$24:$AQ$24,"x",'Student data'!D158:AQ158)</f>
        <v>0</v>
      </c>
      <c r="H43" s="144">
        <f t="shared" si="4"/>
        <v>0</v>
      </c>
      <c r="I43" s="408" t="s">
        <v>327</v>
      </c>
      <c r="J43" s="409"/>
      <c r="K43" s="410"/>
    </row>
    <row r="44" spans="2:11" x14ac:dyDescent="0.35">
      <c r="B44" s="112" t="s">
        <v>98</v>
      </c>
      <c r="C44" s="91"/>
      <c r="D44" s="10">
        <v>2</v>
      </c>
      <c r="E44" s="10" t="s">
        <v>15</v>
      </c>
      <c r="F44" s="11" t="s">
        <v>8</v>
      </c>
      <c r="G44" s="15">
        <f>SUMIF('Student data'!$D$24:$AQ$24,"x",'Student data'!D159:AQ159)</f>
        <v>0</v>
      </c>
      <c r="H44" s="144">
        <f t="shared" si="4"/>
        <v>0</v>
      </c>
      <c r="I44" s="371" t="s">
        <v>328</v>
      </c>
      <c r="J44" s="366"/>
      <c r="K44" s="367"/>
    </row>
    <row r="45" spans="2:11" ht="15" customHeight="1" x14ac:dyDescent="0.35">
      <c r="B45" s="112" t="s">
        <v>208</v>
      </c>
      <c r="C45" s="91"/>
      <c r="D45" s="10">
        <v>2</v>
      </c>
      <c r="E45" s="10" t="s">
        <v>15</v>
      </c>
      <c r="F45" s="11" t="s">
        <v>8</v>
      </c>
      <c r="G45" s="15">
        <f>SUMIF('Student data'!$D$24:$AQ$24,"x",'Student data'!D160:AQ160)</f>
        <v>0</v>
      </c>
      <c r="H45" s="144">
        <f t="shared" si="4"/>
        <v>0</v>
      </c>
      <c r="I45" s="371" t="s">
        <v>329</v>
      </c>
      <c r="J45" s="366"/>
      <c r="K45" s="367"/>
    </row>
    <row r="46" spans="2:11" x14ac:dyDescent="0.35">
      <c r="B46" s="112" t="s">
        <v>209</v>
      </c>
      <c r="C46" s="91"/>
      <c r="D46" s="10">
        <v>1</v>
      </c>
      <c r="E46" s="10" t="s">
        <v>15</v>
      </c>
      <c r="F46" s="11" t="s">
        <v>9</v>
      </c>
      <c r="G46" s="15">
        <f>SUMIF('Student data'!$D$24:$AQ$24,"x",'Student data'!D161:AQ161)</f>
        <v>0</v>
      </c>
      <c r="H46" s="144">
        <f t="shared" si="4"/>
        <v>0</v>
      </c>
      <c r="I46" s="371" t="s">
        <v>330</v>
      </c>
      <c r="J46" s="366"/>
      <c r="K46" s="367"/>
    </row>
    <row r="47" spans="2:11" x14ac:dyDescent="0.35">
      <c r="B47" s="112" t="s">
        <v>122</v>
      </c>
      <c r="C47" s="91"/>
      <c r="D47" s="10">
        <v>3</v>
      </c>
      <c r="E47" s="10" t="s">
        <v>79</v>
      </c>
      <c r="F47" s="11" t="s">
        <v>8</v>
      </c>
      <c r="G47" s="15">
        <f>SUMIF('Student data'!$D$24:$AQ$24,"x",'Student data'!D162:AQ162)</f>
        <v>0</v>
      </c>
      <c r="H47" s="144">
        <f t="shared" si="4"/>
        <v>0</v>
      </c>
      <c r="I47" s="365" t="s">
        <v>331</v>
      </c>
      <c r="J47" s="366"/>
      <c r="K47" s="367"/>
    </row>
    <row r="48" spans="2:11" x14ac:dyDescent="0.35">
      <c r="B48" s="112" t="s">
        <v>100</v>
      </c>
      <c r="C48" s="91"/>
      <c r="D48" s="10">
        <v>2</v>
      </c>
      <c r="E48" s="10" t="s">
        <v>79</v>
      </c>
      <c r="F48" s="11" t="s">
        <v>9</v>
      </c>
      <c r="G48" s="15">
        <f>SUMIF('Student data'!$D$24:$AQ$24,"x",'Student data'!D163:AQ163)</f>
        <v>0</v>
      </c>
      <c r="H48" s="144">
        <f t="shared" si="4"/>
        <v>0</v>
      </c>
      <c r="I48" s="365" t="s">
        <v>332</v>
      </c>
      <c r="J48" s="366"/>
      <c r="K48" s="367"/>
    </row>
    <row r="49" spans="2:11" x14ac:dyDescent="0.35">
      <c r="B49" s="112" t="s">
        <v>110</v>
      </c>
      <c r="C49" s="91"/>
      <c r="D49" s="10">
        <v>3</v>
      </c>
      <c r="E49" s="10" t="s">
        <v>10</v>
      </c>
      <c r="F49" s="11" t="s">
        <v>9</v>
      </c>
      <c r="G49" s="15">
        <f>SUMIF('Student data'!$D$24:$AQ$24,"x",'Student data'!D164:AQ164)</f>
        <v>0</v>
      </c>
      <c r="H49" s="144">
        <f t="shared" si="4"/>
        <v>0</v>
      </c>
      <c r="I49" s="365" t="s">
        <v>279</v>
      </c>
      <c r="J49" s="366"/>
      <c r="K49" s="367"/>
    </row>
    <row r="50" spans="2:11" x14ac:dyDescent="0.35">
      <c r="B50" s="112" t="s">
        <v>101</v>
      </c>
      <c r="C50" s="91"/>
      <c r="D50" s="10">
        <v>2</v>
      </c>
      <c r="E50" s="10" t="s">
        <v>10</v>
      </c>
      <c r="F50" s="11" t="s">
        <v>6</v>
      </c>
      <c r="G50" s="15">
        <f>SUMIF('Student data'!$D$24:$AQ$24,"x",'Student data'!D165:AQ165)</f>
        <v>0</v>
      </c>
      <c r="H50" s="144">
        <f t="shared" si="4"/>
        <v>0</v>
      </c>
      <c r="I50" s="365" t="s">
        <v>333</v>
      </c>
      <c r="J50" s="366"/>
      <c r="K50" s="367"/>
    </row>
    <row r="51" spans="2:11" x14ac:dyDescent="0.35">
      <c r="B51" s="112" t="s">
        <v>111</v>
      </c>
      <c r="C51" s="91"/>
      <c r="D51" s="10">
        <v>2</v>
      </c>
      <c r="E51" s="10" t="s">
        <v>10</v>
      </c>
      <c r="F51" s="11" t="s">
        <v>8</v>
      </c>
      <c r="G51" s="15">
        <f>SUMIF('Student data'!$D$24:$AQ$24,"x",'Student data'!D166:AQ166)</f>
        <v>0</v>
      </c>
      <c r="H51" s="144">
        <f t="shared" si="4"/>
        <v>0</v>
      </c>
      <c r="I51" s="365" t="s">
        <v>334</v>
      </c>
      <c r="J51" s="366"/>
      <c r="K51" s="367"/>
    </row>
    <row r="52" spans="2:11" x14ac:dyDescent="0.35">
      <c r="B52" s="112" t="s">
        <v>123</v>
      </c>
      <c r="C52" s="91"/>
      <c r="D52" s="10">
        <v>2</v>
      </c>
      <c r="E52" s="10" t="s">
        <v>10</v>
      </c>
      <c r="F52" s="11" t="s">
        <v>9</v>
      </c>
      <c r="G52" s="15">
        <f>SUMIF('Student data'!$D$24:$AQ$24,"x",'Student data'!D167:AQ167)</f>
        <v>0</v>
      </c>
      <c r="H52" s="144">
        <f t="shared" si="4"/>
        <v>0</v>
      </c>
      <c r="I52" s="365" t="s">
        <v>335</v>
      </c>
      <c r="J52" s="366"/>
      <c r="K52" s="367"/>
    </row>
    <row r="53" spans="2:11" x14ac:dyDescent="0.35">
      <c r="B53" s="113" t="s">
        <v>144</v>
      </c>
      <c r="C53" s="91"/>
      <c r="D53" s="10">
        <v>3</v>
      </c>
      <c r="E53" s="10" t="s">
        <v>11</v>
      </c>
      <c r="F53" s="11" t="s">
        <v>8</v>
      </c>
      <c r="G53" s="15">
        <f>SUMIF('Student data'!$D$24:$AQ$24,"x",'Student data'!D168:AQ168)</f>
        <v>0</v>
      </c>
      <c r="H53" s="144">
        <f t="shared" si="4"/>
        <v>0</v>
      </c>
      <c r="I53" s="365" t="s">
        <v>336</v>
      </c>
      <c r="J53" s="366"/>
      <c r="K53" s="367"/>
    </row>
    <row r="54" spans="2:11" x14ac:dyDescent="0.35">
      <c r="B54" s="113" t="s">
        <v>210</v>
      </c>
      <c r="C54" s="91"/>
      <c r="D54" s="10">
        <v>2</v>
      </c>
      <c r="E54" s="10" t="s">
        <v>79</v>
      </c>
      <c r="F54" s="11" t="s">
        <v>6</v>
      </c>
      <c r="G54" s="15">
        <f>SUMIF('Student data'!$D$24:$AQ$24,"x",'Student data'!D169:AQ169)</f>
        <v>0</v>
      </c>
      <c r="H54" s="144">
        <f t="shared" si="4"/>
        <v>0</v>
      </c>
      <c r="I54" s="365" t="s">
        <v>337</v>
      </c>
      <c r="J54" s="366"/>
      <c r="K54" s="367"/>
    </row>
    <row r="55" spans="2:11" x14ac:dyDescent="0.35">
      <c r="B55" s="113" t="s">
        <v>211</v>
      </c>
      <c r="C55" s="91"/>
      <c r="D55" s="10">
        <v>1</v>
      </c>
      <c r="E55" s="10" t="s">
        <v>79</v>
      </c>
      <c r="F55" s="11" t="s">
        <v>9</v>
      </c>
      <c r="G55" s="15">
        <f>SUMIF('Student data'!$D$24:$AQ$24,"x",'Student data'!D170:AQ170)</f>
        <v>0</v>
      </c>
      <c r="H55" s="144">
        <f t="shared" si="4"/>
        <v>0</v>
      </c>
      <c r="I55" s="365" t="s">
        <v>338</v>
      </c>
      <c r="J55" s="366"/>
      <c r="K55" s="367"/>
    </row>
    <row r="56" spans="2:11" x14ac:dyDescent="0.35">
      <c r="B56" s="113" t="s">
        <v>179</v>
      </c>
      <c r="C56" s="91"/>
      <c r="D56" s="10">
        <v>4</v>
      </c>
      <c r="E56" s="10" t="s">
        <v>11</v>
      </c>
      <c r="F56" s="11" t="s">
        <v>9</v>
      </c>
      <c r="G56" s="15">
        <f>SUMIF('Student data'!$D$24:$AQ$24,"x",'Student data'!D171:AQ171)</f>
        <v>0</v>
      </c>
      <c r="H56" s="144">
        <f t="shared" si="4"/>
        <v>0</v>
      </c>
      <c r="I56" s="365" t="s">
        <v>339</v>
      </c>
      <c r="J56" s="366"/>
      <c r="K56" s="367"/>
    </row>
    <row r="57" spans="2:11" x14ac:dyDescent="0.35">
      <c r="B57" s="113" t="s">
        <v>180</v>
      </c>
      <c r="C57" s="91"/>
      <c r="D57" s="10">
        <v>3</v>
      </c>
      <c r="E57" s="10" t="s">
        <v>11</v>
      </c>
      <c r="F57" s="11" t="s">
        <v>9</v>
      </c>
      <c r="G57" s="15">
        <f>SUMIF('Student data'!$D$24:$AQ$24,"x",'Student data'!D172:AQ172)</f>
        <v>0</v>
      </c>
      <c r="H57" s="144">
        <f t="shared" si="4"/>
        <v>0</v>
      </c>
      <c r="I57" s="365" t="s">
        <v>340</v>
      </c>
      <c r="J57" s="366"/>
      <c r="K57" s="367"/>
    </row>
    <row r="58" spans="2:11" x14ac:dyDescent="0.35">
      <c r="B58" s="113" t="s">
        <v>181</v>
      </c>
      <c r="C58" s="91"/>
      <c r="D58" s="10">
        <v>3</v>
      </c>
      <c r="E58" s="10" t="s">
        <v>7</v>
      </c>
      <c r="F58" s="11" t="s">
        <v>6</v>
      </c>
      <c r="G58" s="15">
        <f>SUMIF('Student data'!$D$24:$AQ$24,"x",'Student data'!D173:AQ173)</f>
        <v>0</v>
      </c>
      <c r="H58" s="144">
        <f t="shared" si="4"/>
        <v>0</v>
      </c>
      <c r="I58" s="365" t="s">
        <v>341</v>
      </c>
      <c r="J58" s="366"/>
      <c r="K58" s="367"/>
    </row>
    <row r="59" spans="2:11" x14ac:dyDescent="0.35">
      <c r="B59" s="113" t="s">
        <v>182</v>
      </c>
      <c r="C59" s="91"/>
      <c r="D59" s="10">
        <v>2</v>
      </c>
      <c r="E59" s="10" t="s">
        <v>7</v>
      </c>
      <c r="F59" s="11" t="s">
        <v>8</v>
      </c>
      <c r="G59" s="15">
        <f>SUMIF('Student data'!$D$24:$AQ$24,"x",'Student data'!D174:AQ174)</f>
        <v>0</v>
      </c>
      <c r="H59" s="144">
        <f t="shared" si="4"/>
        <v>0</v>
      </c>
      <c r="I59" s="365" t="s">
        <v>342</v>
      </c>
      <c r="J59" s="366"/>
      <c r="K59" s="367"/>
    </row>
    <row r="60" spans="2:11" x14ac:dyDescent="0.35">
      <c r="B60" s="113" t="s">
        <v>212</v>
      </c>
      <c r="C60" s="91"/>
      <c r="D60" s="10">
        <v>3</v>
      </c>
      <c r="E60" s="10" t="s">
        <v>11</v>
      </c>
      <c r="F60" s="11" t="s">
        <v>8</v>
      </c>
      <c r="G60" s="15">
        <f>SUMIF('Student data'!$D$24:$AQ$24,"x",'Student data'!D175:AQ175)</f>
        <v>0</v>
      </c>
      <c r="H60" s="144">
        <f t="shared" si="4"/>
        <v>0</v>
      </c>
      <c r="I60" s="365" t="s">
        <v>343</v>
      </c>
      <c r="J60" s="366"/>
      <c r="K60" s="367"/>
    </row>
    <row r="61" spans="2:11" x14ac:dyDescent="0.35">
      <c r="B61" s="113" t="s">
        <v>183</v>
      </c>
      <c r="C61" s="91" t="s">
        <v>190</v>
      </c>
      <c r="D61" s="10">
        <v>3</v>
      </c>
      <c r="E61" s="10" t="s">
        <v>79</v>
      </c>
      <c r="F61" s="11" t="s">
        <v>9</v>
      </c>
      <c r="G61" s="15">
        <f>SUMIF('Student data'!$D$24:$AQ$24,"x",'Student data'!D176:AQ176)</f>
        <v>0</v>
      </c>
      <c r="H61" s="144">
        <f t="shared" si="4"/>
        <v>0</v>
      </c>
      <c r="I61" s="365" t="s">
        <v>344</v>
      </c>
      <c r="J61" s="366"/>
      <c r="K61" s="367"/>
    </row>
    <row r="62" spans="2:11" x14ac:dyDescent="0.35">
      <c r="B62" s="113" t="s">
        <v>151</v>
      </c>
      <c r="C62" s="91" t="s">
        <v>127</v>
      </c>
      <c r="D62" s="10">
        <v>1</v>
      </c>
      <c r="E62" s="10" t="s">
        <v>15</v>
      </c>
      <c r="F62" s="11" t="s">
        <v>6</v>
      </c>
      <c r="G62" s="15">
        <f>SUMIF('Student data'!$D$24:$AQ$24,"x",'Student data'!D177:AQ177)</f>
        <v>0</v>
      </c>
      <c r="H62" s="144">
        <f t="shared" si="4"/>
        <v>0</v>
      </c>
      <c r="I62" s="365" t="s">
        <v>345</v>
      </c>
      <c r="J62" s="366"/>
      <c r="K62" s="367"/>
    </row>
    <row r="63" spans="2:11" x14ac:dyDescent="0.35">
      <c r="B63" s="113" t="s">
        <v>152</v>
      </c>
      <c r="C63" s="91" t="s">
        <v>149</v>
      </c>
      <c r="D63" s="10">
        <v>3</v>
      </c>
      <c r="E63" s="10" t="s">
        <v>15</v>
      </c>
      <c r="F63" s="11" t="s">
        <v>6</v>
      </c>
      <c r="G63" s="15">
        <f>SUMIF('Student data'!$D$24:$AQ$24,"x",'Student data'!D178:AQ178)</f>
        <v>0</v>
      </c>
      <c r="H63" s="144">
        <f t="shared" si="4"/>
        <v>0</v>
      </c>
      <c r="I63" s="365" t="s">
        <v>346</v>
      </c>
      <c r="J63" s="366"/>
      <c r="K63" s="367"/>
    </row>
    <row r="64" spans="2:11" x14ac:dyDescent="0.35">
      <c r="B64" s="113" t="s">
        <v>213</v>
      </c>
      <c r="C64" s="91" t="s">
        <v>219</v>
      </c>
      <c r="D64" s="10">
        <v>2</v>
      </c>
      <c r="E64" s="10" t="s">
        <v>15</v>
      </c>
      <c r="F64" s="11" t="s">
        <v>6</v>
      </c>
      <c r="G64" s="15">
        <f>SUMIF('Student data'!$D$24:$AQ$24,"x",'Student data'!D179:AQ179)</f>
        <v>0</v>
      </c>
      <c r="H64" s="144">
        <f t="shared" si="4"/>
        <v>0</v>
      </c>
      <c r="I64" s="365" t="s">
        <v>347</v>
      </c>
      <c r="J64" s="366"/>
      <c r="K64" s="367"/>
    </row>
    <row r="65" spans="2:11" x14ac:dyDescent="0.35">
      <c r="B65" s="113" t="s">
        <v>153</v>
      </c>
      <c r="C65" s="91" t="s">
        <v>147</v>
      </c>
      <c r="D65" s="10">
        <v>1</v>
      </c>
      <c r="E65" s="10" t="s">
        <v>5</v>
      </c>
      <c r="F65" s="11" t="s">
        <v>6</v>
      </c>
      <c r="G65" s="15">
        <f>SUMIF('Student data'!$D$24:$AQ$24,"x",'Student data'!D180:AQ180)</f>
        <v>0</v>
      </c>
      <c r="H65" s="144">
        <f t="shared" si="4"/>
        <v>0</v>
      </c>
      <c r="I65" s="365" t="s">
        <v>348</v>
      </c>
      <c r="J65" s="366"/>
      <c r="K65" s="367"/>
    </row>
    <row r="66" spans="2:11" x14ac:dyDescent="0.35">
      <c r="B66" s="113" t="s">
        <v>214</v>
      </c>
      <c r="C66" s="91" t="s">
        <v>220</v>
      </c>
      <c r="D66" s="10">
        <v>1</v>
      </c>
      <c r="E66" s="10" t="s">
        <v>5</v>
      </c>
      <c r="F66" s="11" t="s">
        <v>6</v>
      </c>
      <c r="G66" s="15">
        <f>SUMIF('Student data'!$D$24:$AQ$24,"x",'Student data'!D181:AQ181)</f>
        <v>0</v>
      </c>
      <c r="H66" s="144">
        <f t="shared" si="4"/>
        <v>0</v>
      </c>
      <c r="I66" s="365" t="s">
        <v>349</v>
      </c>
      <c r="J66" s="366"/>
      <c r="K66" s="367"/>
    </row>
    <row r="67" spans="2:11" x14ac:dyDescent="0.35">
      <c r="B67" s="113" t="s">
        <v>215</v>
      </c>
      <c r="C67" s="91" t="s">
        <v>221</v>
      </c>
      <c r="D67" s="10">
        <v>1</v>
      </c>
      <c r="E67" s="10" t="s">
        <v>5</v>
      </c>
      <c r="F67" s="11" t="s">
        <v>6</v>
      </c>
      <c r="G67" s="15">
        <f>SUMIF('Student data'!$D$24:$AQ$24,"x",'Student data'!D182:AQ182)</f>
        <v>0</v>
      </c>
      <c r="H67" s="144">
        <f t="shared" si="4"/>
        <v>0</v>
      </c>
      <c r="I67" s="365" t="s">
        <v>350</v>
      </c>
      <c r="J67" s="366"/>
      <c r="K67" s="367"/>
    </row>
    <row r="68" spans="2:11" x14ac:dyDescent="0.35">
      <c r="B68" s="112" t="s">
        <v>158</v>
      </c>
      <c r="C68" s="91" t="s">
        <v>202</v>
      </c>
      <c r="D68" s="10">
        <v>2</v>
      </c>
      <c r="E68" s="10" t="s">
        <v>5</v>
      </c>
      <c r="F68" s="11" t="s">
        <v>6</v>
      </c>
      <c r="G68" s="15">
        <f>SUMIF('Student data'!$D$24:$AQ$24,"x",'Student data'!D183:AQ183)</f>
        <v>0</v>
      </c>
      <c r="H68" s="144">
        <f t="shared" si="4"/>
        <v>0</v>
      </c>
      <c r="I68" s="365" t="s">
        <v>351</v>
      </c>
      <c r="J68" s="366"/>
      <c r="K68" s="367"/>
    </row>
    <row r="69" spans="2:11" x14ac:dyDescent="0.35">
      <c r="B69" s="112" t="s">
        <v>216</v>
      </c>
      <c r="C69" s="91" t="s">
        <v>159</v>
      </c>
      <c r="D69" s="10">
        <v>2</v>
      </c>
      <c r="E69" s="10" t="s">
        <v>7</v>
      </c>
      <c r="F69" s="11" t="s">
        <v>6</v>
      </c>
      <c r="G69" s="15">
        <f>SUMIF('Student data'!$D$24:$AQ$24,"x",'Student data'!D184:AQ184)</f>
        <v>0</v>
      </c>
      <c r="H69" s="144">
        <f t="shared" si="4"/>
        <v>0</v>
      </c>
      <c r="I69" s="371" t="s">
        <v>352</v>
      </c>
      <c r="J69" s="366"/>
      <c r="K69" s="367"/>
    </row>
    <row r="70" spans="2:11" x14ac:dyDescent="0.35">
      <c r="B70" s="112" t="s">
        <v>217</v>
      </c>
      <c r="C70" s="91" t="s">
        <v>128</v>
      </c>
      <c r="D70" s="10">
        <v>4</v>
      </c>
      <c r="E70" s="10" t="s">
        <v>7</v>
      </c>
      <c r="F70" s="11" t="s">
        <v>9</v>
      </c>
      <c r="G70" s="15">
        <f>SUMIF('Student data'!$D$24:$AQ$24,"x",'Student data'!D185:AQ185)</f>
        <v>0</v>
      </c>
      <c r="H70" s="144">
        <f t="shared" si="4"/>
        <v>0</v>
      </c>
      <c r="I70" s="371" t="s">
        <v>353</v>
      </c>
      <c r="J70" s="366"/>
      <c r="K70" s="367"/>
    </row>
    <row r="71" spans="2:11" ht="15" thickBot="1" x14ac:dyDescent="0.4">
      <c r="B71" s="114" t="s">
        <v>218</v>
      </c>
      <c r="C71" s="118" t="s">
        <v>156</v>
      </c>
      <c r="D71" s="115">
        <v>4</v>
      </c>
      <c r="E71" s="115" t="s">
        <v>7</v>
      </c>
      <c r="F71" s="116" t="s">
        <v>9</v>
      </c>
      <c r="G71" s="117">
        <f>SUMIF('Student data'!$D$24:$AQ$24,"x",'Student data'!D186:AQ186)</f>
        <v>0</v>
      </c>
      <c r="H71" s="145">
        <f t="shared" si="4"/>
        <v>0</v>
      </c>
      <c r="I71" s="411" t="s">
        <v>354</v>
      </c>
      <c r="J71" s="405"/>
      <c r="K71" s="406"/>
    </row>
    <row r="72" spans="2:11" ht="15" thickBot="1" x14ac:dyDescent="0.4">
      <c r="B72" s="137"/>
      <c r="C72" s="138"/>
      <c r="D72" s="139"/>
      <c r="E72" s="139"/>
      <c r="F72" s="140"/>
      <c r="G72" s="141"/>
      <c r="H72" s="133"/>
    </row>
    <row r="73" spans="2:11" ht="15" thickBot="1" x14ac:dyDescent="0.4">
      <c r="B73" s="142"/>
      <c r="C73" s="140"/>
      <c r="D73" s="142"/>
      <c r="E73" s="142"/>
      <c r="F73" s="14" t="s">
        <v>16</v>
      </c>
      <c r="G73" s="5">
        <f>SUM(G24:G71)</f>
        <v>0</v>
      </c>
      <c r="H73" s="133"/>
    </row>
    <row r="74" spans="2:11" x14ac:dyDescent="0.35">
      <c r="B74" s="142"/>
      <c r="C74" s="140"/>
      <c r="D74" s="142"/>
      <c r="H74" s="133"/>
    </row>
    <row r="75" spans="2:11" x14ac:dyDescent="0.35">
      <c r="C75" s="143"/>
      <c r="H75" s="133"/>
    </row>
    <row r="76" spans="2:11" x14ac:dyDescent="0.35">
      <c r="C76" s="143"/>
      <c r="H76" s="133"/>
    </row>
    <row r="77" spans="2:11" x14ac:dyDescent="0.35">
      <c r="C77" s="143"/>
    </row>
    <row r="78" spans="2:11" x14ac:dyDescent="0.35">
      <c r="C78" s="143"/>
    </row>
  </sheetData>
  <sheetProtection algorithmName="SHA-512" hashValue="0TiJYjCEq1fyBP0Dfw3HfimqupKr5UOkoA44tp0cyQ0g1zI5HVEW0YYH5HHpckFMjFcrnvfsO9j3jkKY6XgTbg==" saltValue="PLb5jVjqTRoPW/F9LCoFBA==" spinCount="100000" sheet="1" formatCells="0" formatColumns="0" formatRows="0" insertColumns="0" insertRows="0" insertHyperlinks="0" sort="0"/>
  <mergeCells count="58">
    <mergeCell ref="B3:G3"/>
    <mergeCell ref="B2:H2"/>
    <mergeCell ref="J7:K7"/>
    <mergeCell ref="D5:E5"/>
    <mergeCell ref="C6:D6"/>
    <mergeCell ref="C4:F4"/>
    <mergeCell ref="B7:E7"/>
    <mergeCell ref="I21:K21"/>
    <mergeCell ref="I23:K23"/>
    <mergeCell ref="I27:K27"/>
    <mergeCell ref="I33:K33"/>
    <mergeCell ref="I35:K35"/>
    <mergeCell ref="I28:K28"/>
    <mergeCell ref="I29:K29"/>
    <mergeCell ref="I30:K30"/>
    <mergeCell ref="I31:K31"/>
    <mergeCell ref="I25:K25"/>
    <mergeCell ref="I26:K26"/>
    <mergeCell ref="I37:K37"/>
    <mergeCell ref="I39:K39"/>
    <mergeCell ref="I41:K41"/>
    <mergeCell ref="I43:K43"/>
    <mergeCell ref="I45:K45"/>
    <mergeCell ref="I47:K47"/>
    <mergeCell ref="I49:K49"/>
    <mergeCell ref="I51:K51"/>
    <mergeCell ref="I53:K53"/>
    <mergeCell ref="I55:K55"/>
    <mergeCell ref="I57:K57"/>
    <mergeCell ref="I59:K59"/>
    <mergeCell ref="I61:K61"/>
    <mergeCell ref="I63:K63"/>
    <mergeCell ref="I65:K65"/>
    <mergeCell ref="I67:K67"/>
    <mergeCell ref="I69:K69"/>
    <mergeCell ref="I71:K71"/>
    <mergeCell ref="I70:K70"/>
    <mergeCell ref="I68:K68"/>
    <mergeCell ref="I66:K66"/>
    <mergeCell ref="I64:K64"/>
    <mergeCell ref="I62:K62"/>
    <mergeCell ref="I60:K60"/>
    <mergeCell ref="I58:K58"/>
    <mergeCell ref="I56:K56"/>
    <mergeCell ref="I54:K54"/>
    <mergeCell ref="I52:K52"/>
    <mergeCell ref="I50:K50"/>
    <mergeCell ref="I48:K48"/>
    <mergeCell ref="I46:K46"/>
    <mergeCell ref="I44:K44"/>
    <mergeCell ref="I42:K42"/>
    <mergeCell ref="I40:K40"/>
    <mergeCell ref="I38:K38"/>
    <mergeCell ref="I36:K36"/>
    <mergeCell ref="I34:K34"/>
    <mergeCell ref="I32:K32"/>
    <mergeCell ref="I24:K24"/>
    <mergeCell ref="I22:K22"/>
  </mergeCells>
  <conditionalFormatting sqref="E2">
    <cfRule type="cellIs" dxfId="11" priority="784" operator="equal">
      <formula>"Probability"</formula>
    </cfRule>
  </conditionalFormatting>
  <conditionalFormatting sqref="E24:E71">
    <cfRule type="cellIs" dxfId="10" priority="5" operator="equal">
      <formula>"Probability"</formula>
    </cfRule>
    <cfRule type="cellIs" dxfId="9" priority="6" operator="equal">
      <formula>"RPR"</formula>
    </cfRule>
    <cfRule type="cellIs" dxfId="8" priority="7" operator="equal">
      <formula>"Algebra"</formula>
    </cfRule>
    <cfRule type="cellIs" dxfId="7" priority="8" operator="equal">
      <formula>"Number"</formula>
    </cfRule>
    <cfRule type="cellIs" dxfId="6" priority="9" operator="equal">
      <formula>"Geometry and measures"</formula>
    </cfRule>
    <cfRule type="cellIs" dxfId="5" priority="10" operator="equal">
      <formula>"Statistics"</formula>
    </cfRule>
  </conditionalFormatting>
  <conditionalFormatting sqref="F24:F71">
    <cfRule type="cellIs" dxfId="4" priority="2" operator="equal">
      <formula>"AO3"</formula>
    </cfRule>
    <cfRule type="cellIs" dxfId="3" priority="3" operator="equal">
      <formula>"AO2"</formula>
    </cfRule>
    <cfRule type="cellIs" dxfId="2" priority="4" operator="equal">
      <formula>"AO1"</formula>
    </cfRule>
  </conditionalFormatting>
  <conditionalFormatting sqref="H24:H71">
    <cfRule type="colorScale" priority="1">
      <colorScale>
        <cfvo type="num" val="0"/>
        <cfvo type="num" val="1"/>
        <color theme="9"/>
        <color rgb="FF00EA6A"/>
      </colorScale>
    </cfRule>
  </conditionalFormatting>
  <pageMargins left="0.7" right="0.7" top="0.75" bottom="0.75" header="0.3" footer="0.3"/>
  <pageSetup paperSize="9" scale="54"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020" id="{500F714F-1EB6-48C6-A227-510D4344FECE}">
            <xm:f>COUNTA('Student data'!$D$24:$AQ$24)&gt;1</xm:f>
            <x14:dxf>
              <font>
                <color rgb="FFFF0000"/>
              </font>
            </x14:dxf>
          </x14:cfRule>
          <xm:sqref>B3:G3 G4:G6</xm:sqref>
        </x14:conditionalFormatting>
        <x14:conditionalFormatting xmlns:xm="http://schemas.microsoft.com/office/excel/2006/main">
          <x14:cfRule type="expression" priority="11" id="{98768388-6BE9-41F2-8D87-E761B0F804E6}">
            <xm:f>COUNTA('Student data'!$D$24:$AQ$24)&gt;1</xm:f>
            <x14:dxf>
              <font>
                <color rgb="FFFF0000"/>
              </font>
            </x14:dxf>
          </x14:cfRule>
          <xm:sqref>E6:F6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Student data</vt:lpstr>
      <vt:lpstr>J560-01</vt:lpstr>
      <vt:lpstr>J560-02</vt:lpstr>
      <vt:lpstr>J560-03</vt:lpstr>
      <vt:lpstr>'J560-01'!Print_Area</vt:lpstr>
      <vt:lpstr>'J560-02'!Print_Area</vt:lpstr>
      <vt:lpstr>'J560-03'!Print_Area</vt:lpstr>
    </vt:vector>
  </TitlesOfParts>
  <Company>Cambridge University Press &amp; Assessment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GCSE (9-1) Mathematics November 2022 Foundation tier Analysis Grid</dc:title>
  <dc:creator>OCR</dc:creator>
  <cp:keywords>GCSE, Mathematics, November 2022, Foundation tier, Analysis Grid</cp:keywords>
  <cp:lastModifiedBy>Neil Ogden</cp:lastModifiedBy>
  <cp:lastPrinted>2023-01-11T14:13:40Z</cp:lastPrinted>
  <dcterms:created xsi:type="dcterms:W3CDTF">2016-11-25T09:35:13Z</dcterms:created>
  <dcterms:modified xsi:type="dcterms:W3CDTF">2023-01-11T14:15:41Z</dcterms:modified>
</cp:coreProperties>
</file>